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ement of financial position - Waste water\"/>
    </mc:Choice>
  </mc:AlternateContent>
  <xr:revisionPtr revIDLastSave="0" documentId="13_ncr:1_{CEC5990C-93CA-4501-A110-05959D21C3A3}" xr6:coauthVersionLast="47" xr6:coauthVersionMax="47" xr10:uidLastSave="{00000000-0000-0000-0000-000000000000}"/>
  <workbookProtection workbookAlgorithmName="SHA-512" workbookHashValue="rK1SiMMUNxkKKSYzlDLfmUvYSwzIHEKRjIrIn72/oittygOSodU/Ywrvw2R7Lq9fj63U2YBn5+5BaZaQQklpgA==" workbookSaltValue="2bb5ylgrkDTaCDG3cR0zXw==" workbookSpinCount="100000" lockStructure="1"/>
  <bookViews>
    <workbookView xWindow="28680" yWindow="-120" windowWidth="29040" windowHeight="15990" xr2:uid="{00000000-000D-0000-FFFF-FFFF00000000}"/>
  </bookViews>
  <sheets>
    <sheet name="Summary" sheetId="82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  <sheet name="LIM331" sheetId="55" r:id="rId56"/>
    <sheet name="LIM332" sheetId="56" r:id="rId57"/>
    <sheet name="LIM333" sheetId="57" r:id="rId58"/>
    <sheet name="LIM334" sheetId="58" r:id="rId59"/>
    <sheet name="LIM335" sheetId="59" r:id="rId60"/>
    <sheet name="DC33" sheetId="60" r:id="rId61"/>
    <sheet name="LIM341" sheetId="61" r:id="rId62"/>
    <sheet name="LIM343" sheetId="62" r:id="rId63"/>
    <sheet name="LIM344" sheetId="63" r:id="rId64"/>
    <sheet name="LIM345" sheetId="64" r:id="rId65"/>
    <sheet name="DC34" sheetId="65" r:id="rId66"/>
    <sheet name="LIM351" sheetId="66" r:id="rId67"/>
    <sheet name="LIM353" sheetId="67" r:id="rId68"/>
    <sheet name="LIM354" sheetId="68" r:id="rId69"/>
    <sheet name="LIM355" sheetId="69" r:id="rId70"/>
    <sheet name="DC35" sheetId="70" r:id="rId71"/>
    <sheet name="LIM361" sheetId="71" r:id="rId72"/>
    <sheet name="LIM362" sheetId="72" r:id="rId73"/>
    <sheet name="LIM366" sheetId="73" r:id="rId74"/>
    <sheet name="LIM367" sheetId="74" r:id="rId75"/>
    <sheet name="LIM368" sheetId="75" r:id="rId76"/>
    <sheet name="DC36" sheetId="76" r:id="rId77"/>
    <sheet name="LIM471" sheetId="77" r:id="rId78"/>
    <sheet name="LIM472" sheetId="78" r:id="rId79"/>
    <sheet name="LIM473" sheetId="79" r:id="rId80"/>
    <sheet name="LIM476" sheetId="80" r:id="rId81"/>
    <sheet name="DC47" sheetId="81" r:id="rId82"/>
  </sheets>
  <definedNames>
    <definedName name="_xlnm.Print_Area" localSheetId="6">'DC21'!$A$1:$AA$54</definedName>
    <definedName name="_xlnm.Print_Area" localSheetId="14">'DC22'!$A$1:$AA$54</definedName>
    <definedName name="_xlnm.Print_Area" localSheetId="18">'DC23'!$A$1:$AA$54</definedName>
    <definedName name="_xlnm.Print_Area" localSheetId="23">'DC24'!$A$1:$AA$54</definedName>
    <definedName name="_xlnm.Print_Area" localSheetId="27">'DC25'!$A$1:$AA$54</definedName>
    <definedName name="_xlnm.Print_Area" localSheetId="33">'DC26'!$A$1:$AA$54</definedName>
    <definedName name="_xlnm.Print_Area" localSheetId="38">'DC27'!$A$1:$AA$54</definedName>
    <definedName name="_xlnm.Print_Area" localSheetId="44">'DC28'!$A$1:$AA$54</definedName>
    <definedName name="_xlnm.Print_Area" localSheetId="49">'DC29'!$A$1:$AA$54</definedName>
    <definedName name="_xlnm.Print_Area" localSheetId="60">'DC33'!$A$1:$AA$54</definedName>
    <definedName name="_xlnm.Print_Area" localSheetId="65">'DC34'!$A$1:$AA$54</definedName>
    <definedName name="_xlnm.Print_Area" localSheetId="70">'DC35'!$A$1:$AA$54</definedName>
    <definedName name="_xlnm.Print_Area" localSheetId="76">'DC36'!$A$1:$AA$54</definedName>
    <definedName name="_xlnm.Print_Area" localSheetId="54">'DC43'!$A$1:$AA$54</definedName>
    <definedName name="_xlnm.Print_Area" localSheetId="81">'DC47'!$A$1:$AA$54</definedName>
    <definedName name="_xlnm.Print_Area" localSheetId="1">ETH!$A$1:$AA$54</definedName>
    <definedName name="_xlnm.Print_Area" localSheetId="2">'KZN212'!$A$1:$AA$54</definedName>
    <definedName name="_xlnm.Print_Area" localSheetId="3">'KZN213'!$A$1:$AA$54</definedName>
    <definedName name="_xlnm.Print_Area" localSheetId="4">'KZN214'!$A$1:$AA$54</definedName>
    <definedName name="_xlnm.Print_Area" localSheetId="5">'KZN216'!$A$1:$AA$54</definedName>
    <definedName name="_xlnm.Print_Area" localSheetId="7">'KZN221'!$A$1:$AA$54</definedName>
    <definedName name="_xlnm.Print_Area" localSheetId="8">'KZN222'!$A$1:$AA$54</definedName>
    <definedName name="_xlnm.Print_Area" localSheetId="9">'KZN223'!$A$1:$AA$54</definedName>
    <definedName name="_xlnm.Print_Area" localSheetId="10">'KZN224'!$A$1:$AA$54</definedName>
    <definedName name="_xlnm.Print_Area" localSheetId="11">'KZN225'!$A$1:$AA$54</definedName>
    <definedName name="_xlnm.Print_Area" localSheetId="12">'KZN226'!$A$1:$AA$54</definedName>
    <definedName name="_xlnm.Print_Area" localSheetId="13">'KZN227'!$A$1:$AA$54</definedName>
    <definedName name="_xlnm.Print_Area" localSheetId="15">'KZN235'!$A$1:$AA$54</definedName>
    <definedName name="_xlnm.Print_Area" localSheetId="16">'KZN237'!$A$1:$AA$54</definedName>
    <definedName name="_xlnm.Print_Area" localSheetId="17">'KZN238'!$A$1:$AA$54</definedName>
    <definedName name="_xlnm.Print_Area" localSheetId="19">'KZN241'!$A$1:$AA$54</definedName>
    <definedName name="_xlnm.Print_Area" localSheetId="20">'KZN242'!$A$1:$AA$54</definedName>
    <definedName name="_xlnm.Print_Area" localSheetId="21">'KZN244'!$A$1:$AA$54</definedName>
    <definedName name="_xlnm.Print_Area" localSheetId="22">'KZN245'!$A$1:$AA$54</definedName>
    <definedName name="_xlnm.Print_Area" localSheetId="24">'KZN252'!$A$1:$AA$54</definedName>
    <definedName name="_xlnm.Print_Area" localSheetId="25">'KZN253'!$A$1:$AA$54</definedName>
    <definedName name="_xlnm.Print_Area" localSheetId="26">'KZN254'!$A$1:$AA$54</definedName>
    <definedName name="_xlnm.Print_Area" localSheetId="28">'KZN261'!$A$1:$AA$54</definedName>
    <definedName name="_xlnm.Print_Area" localSheetId="29">'KZN262'!$A$1:$AA$54</definedName>
    <definedName name="_xlnm.Print_Area" localSheetId="30">'KZN263'!$A$1:$AA$54</definedName>
    <definedName name="_xlnm.Print_Area" localSheetId="31">'KZN265'!$A$1:$AA$54</definedName>
    <definedName name="_xlnm.Print_Area" localSheetId="32">'KZN266'!$A$1:$AA$54</definedName>
    <definedName name="_xlnm.Print_Area" localSheetId="34">'KZN271'!$A$1:$AA$54</definedName>
    <definedName name="_xlnm.Print_Area" localSheetId="35">'KZN272'!$A$1:$AA$54</definedName>
    <definedName name="_xlnm.Print_Area" localSheetId="36">'KZN275'!$A$1:$AA$54</definedName>
    <definedName name="_xlnm.Print_Area" localSheetId="37">'KZN276'!$A$1:$AA$54</definedName>
    <definedName name="_xlnm.Print_Area" localSheetId="39">'KZN281'!$A$1:$AA$54</definedName>
    <definedName name="_xlnm.Print_Area" localSheetId="40">'KZN282'!$A$1:$AA$54</definedName>
    <definedName name="_xlnm.Print_Area" localSheetId="41">'KZN284'!$A$1:$AA$54</definedName>
    <definedName name="_xlnm.Print_Area" localSheetId="42">'KZN285'!$A$1:$AA$54</definedName>
    <definedName name="_xlnm.Print_Area" localSheetId="43">'KZN286'!$A$1:$AA$54</definedName>
    <definedName name="_xlnm.Print_Area" localSheetId="45">'KZN291'!$A$1:$AA$54</definedName>
    <definedName name="_xlnm.Print_Area" localSheetId="46">'KZN292'!$A$1:$AA$54</definedName>
    <definedName name="_xlnm.Print_Area" localSheetId="47">'KZN293'!$A$1:$AA$54</definedName>
    <definedName name="_xlnm.Print_Area" localSheetId="48">'KZN294'!$A$1:$AA$54</definedName>
    <definedName name="_xlnm.Print_Area" localSheetId="50">'KZN433'!$A$1:$AA$54</definedName>
    <definedName name="_xlnm.Print_Area" localSheetId="51">'KZN434'!$A$1:$AA$54</definedName>
    <definedName name="_xlnm.Print_Area" localSheetId="52">'KZN435'!$A$1:$AA$54</definedName>
    <definedName name="_xlnm.Print_Area" localSheetId="53">'KZN436'!$A$1:$AA$54</definedName>
    <definedName name="_xlnm.Print_Area" localSheetId="55">'LIM331'!$A$1:$AA$54</definedName>
    <definedName name="_xlnm.Print_Area" localSheetId="56">'LIM332'!$A$1:$AA$54</definedName>
    <definedName name="_xlnm.Print_Area" localSheetId="57">'LIM333'!$A$1:$AA$54</definedName>
    <definedName name="_xlnm.Print_Area" localSheetId="58">'LIM334'!$A$1:$AA$54</definedName>
    <definedName name="_xlnm.Print_Area" localSheetId="59">'LIM335'!$A$1:$AA$54</definedName>
    <definedName name="_xlnm.Print_Area" localSheetId="61">'LIM341'!$A$1:$AA$54</definedName>
    <definedName name="_xlnm.Print_Area" localSheetId="62">'LIM343'!$A$1:$AA$54</definedName>
    <definedName name="_xlnm.Print_Area" localSheetId="63">'LIM344'!$A$1:$AA$54</definedName>
    <definedName name="_xlnm.Print_Area" localSheetId="64">'LIM345'!$A$1:$AA$54</definedName>
    <definedName name="_xlnm.Print_Area" localSheetId="66">'LIM351'!$A$1:$AA$54</definedName>
    <definedName name="_xlnm.Print_Area" localSheetId="67">'LIM353'!$A$1:$AA$54</definedName>
    <definedName name="_xlnm.Print_Area" localSheetId="68">'LIM354'!$A$1:$AA$54</definedName>
    <definedName name="_xlnm.Print_Area" localSheetId="69">'LIM355'!$A$1:$AA$54</definedName>
    <definedName name="_xlnm.Print_Area" localSheetId="71">'LIM361'!$A$1:$AA$54</definedName>
    <definedName name="_xlnm.Print_Area" localSheetId="72">'LIM362'!$A$1:$AA$54</definedName>
    <definedName name="_xlnm.Print_Area" localSheetId="73">'LIM366'!$A$1:$AA$54</definedName>
    <definedName name="_xlnm.Print_Area" localSheetId="74">'LIM367'!$A$1:$AA$54</definedName>
    <definedName name="_xlnm.Print_Area" localSheetId="75">'LIM368'!$A$1:$AA$54</definedName>
    <definedName name="_xlnm.Print_Area" localSheetId="77">'LIM471'!$A$1:$AA$54</definedName>
    <definedName name="_xlnm.Print_Area" localSheetId="78">'LIM472'!$A$1:$AA$54</definedName>
    <definedName name="_xlnm.Print_Area" localSheetId="79">'LIM473'!$A$1:$AA$54</definedName>
    <definedName name="_xlnm.Print_Area" localSheetId="80">'LIM476'!$A$1:$AA$54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Z37" i="2" s="1"/>
  <c r="W37" i="2"/>
  <c r="W44" i="2" s="1"/>
  <c r="V37" i="2"/>
  <c r="V44" i="2" s="1"/>
  <c r="U37" i="2"/>
  <c r="U44" i="2" s="1"/>
  <c r="T37" i="2"/>
  <c r="T44" i="2" s="1"/>
  <c r="S37" i="2"/>
  <c r="S44" i="2" s="1"/>
  <c r="R37" i="2"/>
  <c r="Q37" i="2"/>
  <c r="Q44" i="2" s="1"/>
  <c r="P37" i="2"/>
  <c r="O37" i="2"/>
  <c r="O44" i="2" s="1"/>
  <c r="N37" i="2"/>
  <c r="N44" i="2" s="1"/>
  <c r="M37" i="2"/>
  <c r="M44" i="2" s="1"/>
  <c r="L37" i="2"/>
  <c r="L44" i="2" s="1"/>
  <c r="K37" i="2"/>
  <c r="K44" i="2" s="1"/>
  <c r="J37" i="2"/>
  <c r="I37" i="2"/>
  <c r="I44" i="2" s="1"/>
  <c r="H37" i="2"/>
  <c r="G37" i="2"/>
  <c r="G44" i="2" s="1"/>
  <c r="F37" i="2"/>
  <c r="F44" i="2" s="1"/>
  <c r="E37" i="2"/>
  <c r="E44" i="2" s="1"/>
  <c r="D37" i="2"/>
  <c r="D44" i="2" s="1"/>
  <c r="C37" i="2"/>
  <c r="C44" i="2" s="1"/>
  <c r="I26" i="2"/>
  <c r="I45" i="2" s="1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X13" i="2"/>
  <c r="X26" i="2" s="1"/>
  <c r="W13" i="2"/>
  <c r="V13" i="2"/>
  <c r="V26" i="2" s="1"/>
  <c r="U13" i="2"/>
  <c r="U26" i="2" s="1"/>
  <c r="T13" i="2"/>
  <c r="S13" i="2"/>
  <c r="S26" i="2" s="1"/>
  <c r="R13" i="2"/>
  <c r="Q13" i="2"/>
  <c r="Q26" i="2" s="1"/>
  <c r="Q45" i="2" s="1"/>
  <c r="P13" i="2"/>
  <c r="P26" i="2" s="1"/>
  <c r="O13" i="2"/>
  <c r="N13" i="2"/>
  <c r="N26" i="2" s="1"/>
  <c r="M13" i="2"/>
  <c r="M26" i="2" s="1"/>
  <c r="L13" i="2"/>
  <c r="K13" i="2"/>
  <c r="K26" i="2" s="1"/>
  <c r="J13" i="2"/>
  <c r="I13" i="2"/>
  <c r="H13" i="2"/>
  <c r="H26" i="2" s="1"/>
  <c r="G13" i="2"/>
  <c r="F13" i="2"/>
  <c r="F26" i="2" s="1"/>
  <c r="E13" i="2"/>
  <c r="E26" i="2" s="1"/>
  <c r="D13" i="2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X44" i="3" s="1"/>
  <c r="Z44" i="3" s="1"/>
  <c r="W37" i="3"/>
  <c r="W44" i="3" s="1"/>
  <c r="V37" i="3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O44" i="3" s="1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G44" i="3" s="1"/>
  <c r="F37" i="3"/>
  <c r="F44" i="3" s="1"/>
  <c r="E37" i="3"/>
  <c r="E44" i="3" s="1"/>
  <c r="D37" i="3"/>
  <c r="D44" i="3" s="1"/>
  <c r="C37" i="3"/>
  <c r="C44" i="3" s="1"/>
  <c r="X26" i="3"/>
  <c r="H26" i="3"/>
  <c r="H45" i="3" s="1"/>
  <c r="AA25" i="3"/>
  <c r="Y25" i="3"/>
  <c r="Y26" i="3" s="1"/>
  <c r="X25" i="3"/>
  <c r="Z25" i="3" s="1"/>
  <c r="W25" i="3"/>
  <c r="V25" i="3"/>
  <c r="U25" i="3"/>
  <c r="T25" i="3"/>
  <c r="S25" i="3"/>
  <c r="R25" i="3"/>
  <c r="Q25" i="3"/>
  <c r="Q26" i="3" s="1"/>
  <c r="P25" i="3"/>
  <c r="O25" i="3"/>
  <c r="N25" i="3"/>
  <c r="M25" i="3"/>
  <c r="L25" i="3"/>
  <c r="K25" i="3"/>
  <c r="J25" i="3"/>
  <c r="I25" i="3"/>
  <c r="I26" i="3" s="1"/>
  <c r="H25" i="3"/>
  <c r="G25" i="3"/>
  <c r="F25" i="3"/>
  <c r="E25" i="3"/>
  <c r="D25" i="3"/>
  <c r="C25" i="3"/>
  <c r="AA13" i="3"/>
  <c r="AA26" i="3" s="1"/>
  <c r="Z13" i="3"/>
  <c r="Y13" i="3"/>
  <c r="X13" i="3"/>
  <c r="W13" i="3"/>
  <c r="W26" i="3" s="1"/>
  <c r="V13" i="3"/>
  <c r="U13" i="3"/>
  <c r="U26" i="3" s="1"/>
  <c r="T13" i="3"/>
  <c r="S13" i="3"/>
  <c r="S26" i="3" s="1"/>
  <c r="R13" i="3"/>
  <c r="R26" i="3" s="1"/>
  <c r="Q13" i="3"/>
  <c r="P13" i="3"/>
  <c r="P26" i="3" s="1"/>
  <c r="O13" i="3"/>
  <c r="O26" i="3" s="1"/>
  <c r="N13" i="3"/>
  <c r="M13" i="3"/>
  <c r="M26" i="3" s="1"/>
  <c r="L13" i="3"/>
  <c r="K13" i="3"/>
  <c r="K26" i="3" s="1"/>
  <c r="J13" i="3"/>
  <c r="J26" i="3" s="1"/>
  <c r="I13" i="3"/>
  <c r="H13" i="3"/>
  <c r="G13" i="3"/>
  <c r="G26" i="3" s="1"/>
  <c r="F13" i="3"/>
  <c r="E13" i="3"/>
  <c r="E26" i="3" s="1"/>
  <c r="D13" i="3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X44" i="4" s="1"/>
  <c r="Z44" i="4" s="1"/>
  <c r="W37" i="4"/>
  <c r="W44" i="4" s="1"/>
  <c r="V37" i="4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O44" i="4" s="1"/>
  <c r="N37" i="4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G44" i="4" s="1"/>
  <c r="F37" i="4"/>
  <c r="E37" i="4"/>
  <c r="E44" i="4" s="1"/>
  <c r="D37" i="4"/>
  <c r="D44" i="4" s="1"/>
  <c r="C37" i="4"/>
  <c r="C44" i="4" s="1"/>
  <c r="X26" i="4"/>
  <c r="H26" i="4"/>
  <c r="H45" i="4" s="1"/>
  <c r="AA25" i="4"/>
  <c r="Y25" i="4"/>
  <c r="Y26" i="4" s="1"/>
  <c r="X25" i="4"/>
  <c r="Z25" i="4" s="1"/>
  <c r="W25" i="4"/>
  <c r="V25" i="4"/>
  <c r="U25" i="4"/>
  <c r="T25" i="4"/>
  <c r="S25" i="4"/>
  <c r="R25" i="4"/>
  <c r="Q25" i="4"/>
  <c r="Q26" i="4" s="1"/>
  <c r="P25" i="4"/>
  <c r="O25" i="4"/>
  <c r="N25" i="4"/>
  <c r="M25" i="4"/>
  <c r="L25" i="4"/>
  <c r="K25" i="4"/>
  <c r="J25" i="4"/>
  <c r="I25" i="4"/>
  <c r="I26" i="4" s="1"/>
  <c r="H25" i="4"/>
  <c r="G25" i="4"/>
  <c r="F25" i="4"/>
  <c r="E25" i="4"/>
  <c r="D25" i="4"/>
  <c r="C25" i="4"/>
  <c r="AA13" i="4"/>
  <c r="AA26" i="4" s="1"/>
  <c r="Z13" i="4"/>
  <c r="Y13" i="4"/>
  <c r="X13" i="4"/>
  <c r="W13" i="4"/>
  <c r="W26" i="4" s="1"/>
  <c r="V13" i="4"/>
  <c r="U13" i="4"/>
  <c r="U26" i="4" s="1"/>
  <c r="T13" i="4"/>
  <c r="S13" i="4"/>
  <c r="S26" i="4" s="1"/>
  <c r="R13" i="4"/>
  <c r="R26" i="4" s="1"/>
  <c r="Q13" i="4"/>
  <c r="P13" i="4"/>
  <c r="P26" i="4" s="1"/>
  <c r="O13" i="4"/>
  <c r="O26" i="4" s="1"/>
  <c r="N13" i="4"/>
  <c r="M13" i="4"/>
  <c r="M26" i="4" s="1"/>
  <c r="L13" i="4"/>
  <c r="K13" i="4"/>
  <c r="K26" i="4" s="1"/>
  <c r="J13" i="4"/>
  <c r="J26" i="4" s="1"/>
  <c r="I13" i="4"/>
  <c r="H13" i="4"/>
  <c r="G13" i="4"/>
  <c r="G26" i="4" s="1"/>
  <c r="F13" i="4"/>
  <c r="E13" i="4"/>
  <c r="E26" i="4" s="1"/>
  <c r="D13" i="4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X44" i="5" s="1"/>
  <c r="Z44" i="5" s="1"/>
  <c r="W37" i="5"/>
  <c r="W44" i="5" s="1"/>
  <c r="V37" i="5"/>
  <c r="U37" i="5"/>
  <c r="U44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O44" i="5" s="1"/>
  <c r="N37" i="5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G44" i="5" s="1"/>
  <c r="F37" i="5"/>
  <c r="E37" i="5"/>
  <c r="E44" i="5" s="1"/>
  <c r="D37" i="5"/>
  <c r="D44" i="5" s="1"/>
  <c r="C37" i="5"/>
  <c r="C44" i="5" s="1"/>
  <c r="X26" i="5"/>
  <c r="H26" i="5"/>
  <c r="H45" i="5" s="1"/>
  <c r="AA25" i="5"/>
  <c r="Y25" i="5"/>
  <c r="Y26" i="5" s="1"/>
  <c r="X25" i="5"/>
  <c r="Z25" i="5" s="1"/>
  <c r="W25" i="5"/>
  <c r="V25" i="5"/>
  <c r="U25" i="5"/>
  <c r="T25" i="5"/>
  <c r="S25" i="5"/>
  <c r="R25" i="5"/>
  <c r="Q25" i="5"/>
  <c r="Q26" i="5" s="1"/>
  <c r="P25" i="5"/>
  <c r="O25" i="5"/>
  <c r="N25" i="5"/>
  <c r="M25" i="5"/>
  <c r="L25" i="5"/>
  <c r="K25" i="5"/>
  <c r="J25" i="5"/>
  <c r="I25" i="5"/>
  <c r="I26" i="5" s="1"/>
  <c r="H25" i="5"/>
  <c r="G25" i="5"/>
  <c r="F25" i="5"/>
  <c r="E25" i="5"/>
  <c r="D25" i="5"/>
  <c r="C25" i="5"/>
  <c r="AA13" i="5"/>
  <c r="AA26" i="5" s="1"/>
  <c r="Z13" i="5"/>
  <c r="Y13" i="5"/>
  <c r="X13" i="5"/>
  <c r="W13" i="5"/>
  <c r="W26" i="5" s="1"/>
  <c r="V13" i="5"/>
  <c r="U13" i="5"/>
  <c r="U26" i="5" s="1"/>
  <c r="T13" i="5"/>
  <c r="S13" i="5"/>
  <c r="S26" i="5" s="1"/>
  <c r="R13" i="5"/>
  <c r="R26" i="5" s="1"/>
  <c r="Q13" i="5"/>
  <c r="P13" i="5"/>
  <c r="P26" i="5" s="1"/>
  <c r="O13" i="5"/>
  <c r="O26" i="5" s="1"/>
  <c r="N13" i="5"/>
  <c r="M13" i="5"/>
  <c r="M26" i="5" s="1"/>
  <c r="L13" i="5"/>
  <c r="K13" i="5"/>
  <c r="K26" i="5" s="1"/>
  <c r="J13" i="5"/>
  <c r="J26" i="5" s="1"/>
  <c r="I13" i="5"/>
  <c r="H13" i="5"/>
  <c r="G13" i="5"/>
  <c r="G26" i="5" s="1"/>
  <c r="F13" i="5"/>
  <c r="E13" i="5"/>
  <c r="E26" i="5" s="1"/>
  <c r="D13" i="5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X44" i="6" s="1"/>
  <c r="Z44" i="6" s="1"/>
  <c r="W37" i="6"/>
  <c r="W44" i="6" s="1"/>
  <c r="V37" i="6"/>
  <c r="U37" i="6"/>
  <c r="U44" i="6" s="1"/>
  <c r="T37" i="6"/>
  <c r="T44" i="6" s="1"/>
  <c r="S37" i="6"/>
  <c r="S44" i="6" s="1"/>
  <c r="R37" i="6"/>
  <c r="R44" i="6" s="1"/>
  <c r="Q37" i="6"/>
  <c r="Q44" i="6" s="1"/>
  <c r="P37" i="6"/>
  <c r="P44" i="6" s="1"/>
  <c r="O37" i="6"/>
  <c r="O44" i="6" s="1"/>
  <c r="N37" i="6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G44" i="6" s="1"/>
  <c r="F37" i="6"/>
  <c r="E37" i="6"/>
  <c r="E44" i="6" s="1"/>
  <c r="D37" i="6"/>
  <c r="D44" i="6" s="1"/>
  <c r="C37" i="6"/>
  <c r="C44" i="6" s="1"/>
  <c r="AA25" i="6"/>
  <c r="Y25" i="6"/>
  <c r="X25" i="6"/>
  <c r="X26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H26" i="6" s="1"/>
  <c r="H45" i="6" s="1"/>
  <c r="G25" i="6"/>
  <c r="F25" i="6"/>
  <c r="E25" i="6"/>
  <c r="D25" i="6"/>
  <c r="C25" i="6"/>
  <c r="AA13" i="6"/>
  <c r="AA26" i="6" s="1"/>
  <c r="AA45" i="6" s="1"/>
  <c r="Y13" i="6"/>
  <c r="Z13" i="6" s="1"/>
  <c r="X13" i="6"/>
  <c r="W13" i="6"/>
  <c r="W26" i="6" s="1"/>
  <c r="V13" i="6"/>
  <c r="V26" i="6" s="1"/>
  <c r="U13" i="6"/>
  <c r="T13" i="6"/>
  <c r="T26" i="6" s="1"/>
  <c r="T45" i="6" s="1"/>
  <c r="S13" i="6"/>
  <c r="R13" i="6"/>
  <c r="R26" i="6" s="1"/>
  <c r="Q13" i="6"/>
  <c r="P13" i="6"/>
  <c r="P26" i="6" s="1"/>
  <c r="O13" i="6"/>
  <c r="O26" i="6" s="1"/>
  <c r="N13" i="6"/>
  <c r="N26" i="6" s="1"/>
  <c r="M13" i="6"/>
  <c r="L13" i="6"/>
  <c r="L26" i="6" s="1"/>
  <c r="L45" i="6" s="1"/>
  <c r="K13" i="6"/>
  <c r="J13" i="6"/>
  <c r="J26" i="6" s="1"/>
  <c r="I13" i="6"/>
  <c r="H13" i="6"/>
  <c r="G13" i="6"/>
  <c r="G26" i="6" s="1"/>
  <c r="F13" i="6"/>
  <c r="F26" i="6" s="1"/>
  <c r="E13" i="6"/>
  <c r="D13" i="6"/>
  <c r="D26" i="6" s="1"/>
  <c r="D45" i="6" s="1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U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X44" i="7" s="1"/>
  <c r="Z44" i="7" s="1"/>
  <c r="W37" i="7"/>
  <c r="W44" i="7" s="1"/>
  <c r="V37" i="7"/>
  <c r="U37" i="7"/>
  <c r="T37" i="7"/>
  <c r="T44" i="7" s="1"/>
  <c r="S37" i="7"/>
  <c r="S44" i="7" s="1"/>
  <c r="R37" i="7"/>
  <c r="R44" i="7" s="1"/>
  <c r="Q37" i="7"/>
  <c r="Q44" i="7" s="1"/>
  <c r="P37" i="7"/>
  <c r="P44" i="7" s="1"/>
  <c r="O37" i="7"/>
  <c r="O44" i="7" s="1"/>
  <c r="N37" i="7"/>
  <c r="M37" i="7"/>
  <c r="M44" i="7" s="1"/>
  <c r="L37" i="7"/>
  <c r="L44" i="7" s="1"/>
  <c r="K37" i="7"/>
  <c r="K44" i="7" s="1"/>
  <c r="J37" i="7"/>
  <c r="J44" i="7" s="1"/>
  <c r="I37" i="7"/>
  <c r="I44" i="7" s="1"/>
  <c r="H37" i="7"/>
  <c r="H44" i="7" s="1"/>
  <c r="G37" i="7"/>
  <c r="G44" i="7" s="1"/>
  <c r="F37" i="7"/>
  <c r="F44" i="7" s="1"/>
  <c r="E37" i="7"/>
  <c r="E44" i="7" s="1"/>
  <c r="D37" i="7"/>
  <c r="D44" i="7" s="1"/>
  <c r="C37" i="7"/>
  <c r="C44" i="7" s="1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Z13" i="7"/>
  <c r="Y13" i="7"/>
  <c r="X13" i="7"/>
  <c r="X26" i="7" s="1"/>
  <c r="W13" i="7"/>
  <c r="W26" i="7" s="1"/>
  <c r="V13" i="7"/>
  <c r="V26" i="7" s="1"/>
  <c r="U13" i="7"/>
  <c r="U26" i="7" s="1"/>
  <c r="T13" i="7"/>
  <c r="T26" i="7" s="1"/>
  <c r="S13" i="7"/>
  <c r="S26" i="7" s="1"/>
  <c r="S45" i="7" s="1"/>
  <c r="R13" i="7"/>
  <c r="R26" i="7" s="1"/>
  <c r="R45" i="7" s="1"/>
  <c r="Q13" i="7"/>
  <c r="P13" i="7"/>
  <c r="P26" i="7" s="1"/>
  <c r="O13" i="7"/>
  <c r="O26" i="7" s="1"/>
  <c r="N13" i="7"/>
  <c r="N26" i="7" s="1"/>
  <c r="M13" i="7"/>
  <c r="M26" i="7" s="1"/>
  <c r="L13" i="7"/>
  <c r="L26" i="7" s="1"/>
  <c r="K13" i="7"/>
  <c r="K26" i="7" s="1"/>
  <c r="K45" i="7" s="1"/>
  <c r="J13" i="7"/>
  <c r="J26" i="7" s="1"/>
  <c r="J45" i="7" s="1"/>
  <c r="I13" i="7"/>
  <c r="H13" i="7"/>
  <c r="H26" i="7" s="1"/>
  <c r="H45" i="7" s="1"/>
  <c r="G13" i="7"/>
  <c r="G26" i="7" s="1"/>
  <c r="F13" i="7"/>
  <c r="F26" i="7" s="1"/>
  <c r="E13" i="7"/>
  <c r="E26" i="7" s="1"/>
  <c r="D13" i="7"/>
  <c r="D26" i="7" s="1"/>
  <c r="C13" i="7"/>
  <c r="C26" i="7" s="1"/>
  <c r="C45" i="7" s="1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X44" i="8" s="1"/>
  <c r="W37" i="8"/>
  <c r="W44" i="8" s="1"/>
  <c r="V37" i="8"/>
  <c r="V44" i="8" s="1"/>
  <c r="U37" i="8"/>
  <c r="U44" i="8" s="1"/>
  <c r="T37" i="8"/>
  <c r="T44" i="8" s="1"/>
  <c r="S37" i="8"/>
  <c r="S44" i="8" s="1"/>
  <c r="R37" i="8"/>
  <c r="R44" i="8" s="1"/>
  <c r="Q37" i="8"/>
  <c r="Q44" i="8" s="1"/>
  <c r="P37" i="8"/>
  <c r="P44" i="8" s="1"/>
  <c r="O37" i="8"/>
  <c r="O44" i="8" s="1"/>
  <c r="N37" i="8"/>
  <c r="N44" i="8" s="1"/>
  <c r="M37" i="8"/>
  <c r="M44" i="8" s="1"/>
  <c r="L37" i="8"/>
  <c r="L44" i="8" s="1"/>
  <c r="K37" i="8"/>
  <c r="K44" i="8" s="1"/>
  <c r="J37" i="8"/>
  <c r="J44" i="8" s="1"/>
  <c r="I37" i="8"/>
  <c r="I44" i="8" s="1"/>
  <c r="H37" i="8"/>
  <c r="H44" i="8" s="1"/>
  <c r="G37" i="8"/>
  <c r="G44" i="8" s="1"/>
  <c r="F37" i="8"/>
  <c r="F44" i="8" s="1"/>
  <c r="E37" i="8"/>
  <c r="E44" i="8" s="1"/>
  <c r="D37" i="8"/>
  <c r="D44" i="8" s="1"/>
  <c r="C37" i="8"/>
  <c r="C44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Y26" i="8" s="1"/>
  <c r="Y45" i="8" s="1"/>
  <c r="X13" i="8"/>
  <c r="X26" i="8" s="1"/>
  <c r="W13" i="8"/>
  <c r="W26" i="8" s="1"/>
  <c r="W45" i="8" s="1"/>
  <c r="V13" i="8"/>
  <c r="V26" i="8" s="1"/>
  <c r="V45" i="8" s="1"/>
  <c r="U13" i="8"/>
  <c r="U26" i="8" s="1"/>
  <c r="U45" i="8" s="1"/>
  <c r="T13" i="8"/>
  <c r="T26" i="8" s="1"/>
  <c r="T45" i="8" s="1"/>
  <c r="S13" i="8"/>
  <c r="S26" i="8" s="1"/>
  <c r="S45" i="8" s="1"/>
  <c r="R13" i="8"/>
  <c r="R26" i="8" s="1"/>
  <c r="R45" i="8" s="1"/>
  <c r="Q13" i="8"/>
  <c r="Q26" i="8" s="1"/>
  <c r="Q45" i="8" s="1"/>
  <c r="P13" i="8"/>
  <c r="P26" i="8" s="1"/>
  <c r="P45" i="8" s="1"/>
  <c r="O13" i="8"/>
  <c r="O26" i="8" s="1"/>
  <c r="O45" i="8" s="1"/>
  <c r="N13" i="8"/>
  <c r="N26" i="8" s="1"/>
  <c r="N45" i="8" s="1"/>
  <c r="M13" i="8"/>
  <c r="M26" i="8" s="1"/>
  <c r="M45" i="8" s="1"/>
  <c r="L13" i="8"/>
  <c r="L26" i="8" s="1"/>
  <c r="L45" i="8" s="1"/>
  <c r="K13" i="8"/>
  <c r="K26" i="8" s="1"/>
  <c r="K45" i="8" s="1"/>
  <c r="J13" i="8"/>
  <c r="J26" i="8" s="1"/>
  <c r="J45" i="8" s="1"/>
  <c r="I13" i="8"/>
  <c r="I26" i="8" s="1"/>
  <c r="I45" i="8" s="1"/>
  <c r="H13" i="8"/>
  <c r="H26" i="8" s="1"/>
  <c r="H45" i="8" s="1"/>
  <c r="G13" i="8"/>
  <c r="G26" i="8" s="1"/>
  <c r="G45" i="8" s="1"/>
  <c r="F13" i="8"/>
  <c r="F26" i="8" s="1"/>
  <c r="F45" i="8" s="1"/>
  <c r="E13" i="8"/>
  <c r="E26" i="8" s="1"/>
  <c r="E45" i="8" s="1"/>
  <c r="D13" i="8"/>
  <c r="D26" i="8" s="1"/>
  <c r="D45" i="8" s="1"/>
  <c r="C13" i="8"/>
  <c r="C26" i="8" s="1"/>
  <c r="C45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X44" i="9" s="1"/>
  <c r="Z44" i="9" s="1"/>
  <c r="W37" i="9"/>
  <c r="W44" i="9" s="1"/>
  <c r="V37" i="9"/>
  <c r="V44" i="9" s="1"/>
  <c r="U37" i="9"/>
  <c r="U44" i="9" s="1"/>
  <c r="T37" i="9"/>
  <c r="T44" i="9" s="1"/>
  <c r="S37" i="9"/>
  <c r="S44" i="9" s="1"/>
  <c r="R37" i="9"/>
  <c r="R44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L44" i="9" s="1"/>
  <c r="K37" i="9"/>
  <c r="K44" i="9" s="1"/>
  <c r="J37" i="9"/>
  <c r="J44" i="9" s="1"/>
  <c r="I37" i="9"/>
  <c r="I44" i="9" s="1"/>
  <c r="H37" i="9"/>
  <c r="H44" i="9" s="1"/>
  <c r="G37" i="9"/>
  <c r="G44" i="9" s="1"/>
  <c r="F37" i="9"/>
  <c r="F44" i="9" s="1"/>
  <c r="E37" i="9"/>
  <c r="E44" i="9" s="1"/>
  <c r="D37" i="9"/>
  <c r="D44" i="9" s="1"/>
  <c r="C37" i="9"/>
  <c r="C44" i="9" s="1"/>
  <c r="O26" i="9"/>
  <c r="O45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X13" i="9"/>
  <c r="Z13" i="9" s="1"/>
  <c r="W13" i="9"/>
  <c r="V13" i="9"/>
  <c r="V26" i="9" s="1"/>
  <c r="V45" i="9" s="1"/>
  <c r="U13" i="9"/>
  <c r="T13" i="9"/>
  <c r="S13" i="9"/>
  <c r="R13" i="9"/>
  <c r="R26" i="9" s="1"/>
  <c r="Q13" i="9"/>
  <c r="Q26" i="9" s="1"/>
  <c r="Q45" i="9" s="1"/>
  <c r="P13" i="9"/>
  <c r="P26" i="9" s="1"/>
  <c r="O13" i="9"/>
  <c r="N13" i="9"/>
  <c r="N26" i="9" s="1"/>
  <c r="N45" i="9" s="1"/>
  <c r="M13" i="9"/>
  <c r="L13" i="9"/>
  <c r="K13" i="9"/>
  <c r="K26" i="9" s="1"/>
  <c r="J13" i="9"/>
  <c r="J26" i="9" s="1"/>
  <c r="I13" i="9"/>
  <c r="H13" i="9"/>
  <c r="G13" i="9"/>
  <c r="F13" i="9"/>
  <c r="F26" i="9" s="1"/>
  <c r="F45" i="9" s="1"/>
  <c r="E13" i="9"/>
  <c r="D13" i="9"/>
  <c r="C13" i="9"/>
  <c r="C26" i="9" s="1"/>
  <c r="C45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W44" i="10"/>
  <c r="U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O44" i="10" s="1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X37" i="10"/>
  <c r="W37" i="10"/>
  <c r="V37" i="10"/>
  <c r="U37" i="10"/>
  <c r="T37" i="10"/>
  <c r="T44" i="10" s="1"/>
  <c r="S37" i="10"/>
  <c r="S44" i="10" s="1"/>
  <c r="R37" i="10"/>
  <c r="Q37" i="10"/>
  <c r="P37" i="10"/>
  <c r="P44" i="10" s="1"/>
  <c r="O37" i="10"/>
  <c r="N37" i="10"/>
  <c r="M37" i="10"/>
  <c r="M44" i="10" s="1"/>
  <c r="L37" i="10"/>
  <c r="L44" i="10" s="1"/>
  <c r="K37" i="10"/>
  <c r="K44" i="10" s="1"/>
  <c r="J37" i="10"/>
  <c r="I37" i="10"/>
  <c r="H37" i="10"/>
  <c r="H44" i="10" s="1"/>
  <c r="H45" i="10" s="1"/>
  <c r="G37" i="10"/>
  <c r="G44" i="10" s="1"/>
  <c r="F37" i="10"/>
  <c r="E37" i="10"/>
  <c r="E44" i="10" s="1"/>
  <c r="D37" i="10"/>
  <c r="D44" i="10" s="1"/>
  <c r="C37" i="10"/>
  <c r="C44" i="10" s="1"/>
  <c r="X26" i="10"/>
  <c r="Z26" i="10" s="1"/>
  <c r="J26" i="10"/>
  <c r="H26" i="10"/>
  <c r="AA25" i="10"/>
  <c r="AA26" i="10" s="1"/>
  <c r="AA45" i="10" s="1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Z13" i="10"/>
  <c r="Y13" i="10"/>
  <c r="X13" i="10"/>
  <c r="W13" i="10"/>
  <c r="W26" i="10" s="1"/>
  <c r="V13" i="10"/>
  <c r="U13" i="10"/>
  <c r="T13" i="10"/>
  <c r="T26" i="10" s="1"/>
  <c r="S13" i="10"/>
  <c r="S26" i="10" s="1"/>
  <c r="S45" i="10" s="1"/>
  <c r="R13" i="10"/>
  <c r="R26" i="10" s="1"/>
  <c r="Q13" i="10"/>
  <c r="P13" i="10"/>
  <c r="P26" i="10" s="1"/>
  <c r="O13" i="10"/>
  <c r="O26" i="10" s="1"/>
  <c r="N13" i="10"/>
  <c r="M13" i="10"/>
  <c r="L13" i="10"/>
  <c r="L26" i="10" s="1"/>
  <c r="K13" i="10"/>
  <c r="K26" i="10" s="1"/>
  <c r="K45" i="10" s="1"/>
  <c r="J13" i="10"/>
  <c r="I13" i="10"/>
  <c r="H13" i="10"/>
  <c r="G13" i="10"/>
  <c r="G26" i="10" s="1"/>
  <c r="F13" i="10"/>
  <c r="E13" i="10"/>
  <c r="D13" i="10"/>
  <c r="D26" i="10" s="1"/>
  <c r="C13" i="10"/>
  <c r="C26" i="10" s="1"/>
  <c r="C45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P44" i="11"/>
  <c r="H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O44" i="11" s="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X44" i="11" s="1"/>
  <c r="Z44" i="11" s="1"/>
  <c r="W37" i="11"/>
  <c r="W44" i="11" s="1"/>
  <c r="V37" i="11"/>
  <c r="U37" i="11"/>
  <c r="U44" i="11" s="1"/>
  <c r="T37" i="11"/>
  <c r="T44" i="11" s="1"/>
  <c r="S37" i="11"/>
  <c r="S44" i="11" s="1"/>
  <c r="R37" i="11"/>
  <c r="R44" i="11" s="1"/>
  <c r="Q37" i="11"/>
  <c r="Q44" i="11" s="1"/>
  <c r="P37" i="11"/>
  <c r="O37" i="11"/>
  <c r="N37" i="11"/>
  <c r="M37" i="11"/>
  <c r="M44" i="11" s="1"/>
  <c r="L37" i="11"/>
  <c r="L44" i="11" s="1"/>
  <c r="K37" i="11"/>
  <c r="K44" i="11" s="1"/>
  <c r="J37" i="11"/>
  <c r="J44" i="11" s="1"/>
  <c r="I37" i="11"/>
  <c r="I44" i="11" s="1"/>
  <c r="H37" i="11"/>
  <c r="G37" i="11"/>
  <c r="G44" i="11" s="1"/>
  <c r="F37" i="11"/>
  <c r="E37" i="11"/>
  <c r="E44" i="11" s="1"/>
  <c r="D37" i="11"/>
  <c r="D44" i="11" s="1"/>
  <c r="C37" i="11"/>
  <c r="C44" i="11" s="1"/>
  <c r="X26" i="11"/>
  <c r="X45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P26" i="11" s="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X13" i="11"/>
  <c r="Z13" i="11" s="1"/>
  <c r="W13" i="11"/>
  <c r="W26" i="11" s="1"/>
  <c r="V13" i="11"/>
  <c r="V26" i="11" s="1"/>
  <c r="U13" i="11"/>
  <c r="U26" i="11" s="1"/>
  <c r="T13" i="11"/>
  <c r="T26" i="11" s="1"/>
  <c r="S13" i="11"/>
  <c r="S26" i="11" s="1"/>
  <c r="R13" i="11"/>
  <c r="R26" i="11" s="1"/>
  <c r="Q13" i="11"/>
  <c r="P13" i="11"/>
  <c r="O13" i="11"/>
  <c r="O26" i="11" s="1"/>
  <c r="N13" i="11"/>
  <c r="N26" i="11" s="1"/>
  <c r="M13" i="11"/>
  <c r="M26" i="11" s="1"/>
  <c r="L13" i="11"/>
  <c r="L26" i="11" s="1"/>
  <c r="K13" i="11"/>
  <c r="K26" i="11" s="1"/>
  <c r="J13" i="11"/>
  <c r="J26" i="11" s="1"/>
  <c r="I13" i="11"/>
  <c r="H13" i="11"/>
  <c r="H26" i="11" s="1"/>
  <c r="G13" i="11"/>
  <c r="G26" i="11" s="1"/>
  <c r="F13" i="11"/>
  <c r="F26" i="11" s="1"/>
  <c r="E13" i="11"/>
  <c r="E26" i="11" s="1"/>
  <c r="D13" i="11"/>
  <c r="D26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U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X37" i="12"/>
  <c r="W37" i="12"/>
  <c r="V37" i="12"/>
  <c r="U37" i="12"/>
  <c r="T37" i="12"/>
  <c r="T44" i="12" s="1"/>
  <c r="S37" i="12"/>
  <c r="S44" i="12" s="1"/>
  <c r="R37" i="12"/>
  <c r="Q37" i="12"/>
  <c r="P37" i="12"/>
  <c r="P44" i="12" s="1"/>
  <c r="O37" i="12"/>
  <c r="N37" i="12"/>
  <c r="M37" i="12"/>
  <c r="M44" i="12" s="1"/>
  <c r="L37" i="12"/>
  <c r="L44" i="12" s="1"/>
  <c r="K37" i="12"/>
  <c r="K44" i="12" s="1"/>
  <c r="J37" i="12"/>
  <c r="I37" i="12"/>
  <c r="H37" i="12"/>
  <c r="H44" i="12" s="1"/>
  <c r="G37" i="12"/>
  <c r="F37" i="12"/>
  <c r="E37" i="12"/>
  <c r="E44" i="12" s="1"/>
  <c r="D37" i="12"/>
  <c r="D44" i="12" s="1"/>
  <c r="C37" i="12"/>
  <c r="C44" i="12" s="1"/>
  <c r="X26" i="12"/>
  <c r="C26" i="12"/>
  <c r="AA25" i="12"/>
  <c r="AA26" i="12" s="1"/>
  <c r="AA45" i="12" s="1"/>
  <c r="Y25" i="12"/>
  <c r="Y26" i="12" s="1"/>
  <c r="X25" i="12"/>
  <c r="Z25" i="12" s="1"/>
  <c r="W25" i="12"/>
  <c r="V25" i="12"/>
  <c r="U25" i="12"/>
  <c r="T25" i="12"/>
  <c r="S25" i="12"/>
  <c r="R25" i="12"/>
  <c r="Q25" i="12"/>
  <c r="Q26" i="12" s="1"/>
  <c r="P25" i="12"/>
  <c r="O25" i="12"/>
  <c r="N25" i="12"/>
  <c r="M25" i="12"/>
  <c r="L25" i="12"/>
  <c r="K25" i="12"/>
  <c r="J25" i="12"/>
  <c r="I25" i="12"/>
  <c r="I26" i="12" s="1"/>
  <c r="H25" i="12"/>
  <c r="G25" i="12"/>
  <c r="F25" i="12"/>
  <c r="E25" i="12"/>
  <c r="D25" i="12"/>
  <c r="C25" i="12"/>
  <c r="AA13" i="12"/>
  <c r="Z13" i="12"/>
  <c r="Y13" i="12"/>
  <c r="X13" i="12"/>
  <c r="W13" i="12"/>
  <c r="W26" i="12" s="1"/>
  <c r="V13" i="12"/>
  <c r="V26" i="12" s="1"/>
  <c r="U13" i="12"/>
  <c r="U26" i="12" s="1"/>
  <c r="U45" i="12" s="1"/>
  <c r="T13" i="12"/>
  <c r="S13" i="12"/>
  <c r="S26" i="12" s="1"/>
  <c r="S45" i="12" s="1"/>
  <c r="R13" i="12"/>
  <c r="R26" i="12" s="1"/>
  <c r="Q13" i="12"/>
  <c r="P13" i="12"/>
  <c r="P26" i="12" s="1"/>
  <c r="O13" i="12"/>
  <c r="O26" i="12" s="1"/>
  <c r="N13" i="12"/>
  <c r="N26" i="12" s="1"/>
  <c r="M13" i="12"/>
  <c r="M26" i="12" s="1"/>
  <c r="M45" i="12" s="1"/>
  <c r="L13" i="12"/>
  <c r="K13" i="12"/>
  <c r="K26" i="12" s="1"/>
  <c r="K45" i="12" s="1"/>
  <c r="J13" i="12"/>
  <c r="J26" i="12" s="1"/>
  <c r="I13" i="12"/>
  <c r="H13" i="12"/>
  <c r="H26" i="12" s="1"/>
  <c r="G13" i="12"/>
  <c r="G26" i="12" s="1"/>
  <c r="F13" i="12"/>
  <c r="F26" i="12" s="1"/>
  <c r="E13" i="12"/>
  <c r="E26" i="12" s="1"/>
  <c r="E45" i="12" s="1"/>
  <c r="D13" i="12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X44" i="13"/>
  <c r="Z44" i="13" s="1"/>
  <c r="E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Z37" i="13" s="1"/>
  <c r="W37" i="13"/>
  <c r="W44" i="13" s="1"/>
  <c r="V37" i="13"/>
  <c r="U37" i="13"/>
  <c r="U44" i="13" s="1"/>
  <c r="T37" i="13"/>
  <c r="T44" i="13" s="1"/>
  <c r="S37" i="13"/>
  <c r="R37" i="13"/>
  <c r="Q37" i="13"/>
  <c r="Q44" i="13" s="1"/>
  <c r="P37" i="13"/>
  <c r="P44" i="13" s="1"/>
  <c r="O37" i="13"/>
  <c r="O44" i="13" s="1"/>
  <c r="N37" i="13"/>
  <c r="M37" i="13"/>
  <c r="M44" i="13" s="1"/>
  <c r="L37" i="13"/>
  <c r="L44" i="13" s="1"/>
  <c r="K37" i="13"/>
  <c r="J37" i="13"/>
  <c r="I37" i="13"/>
  <c r="I44" i="13" s="1"/>
  <c r="H37" i="13"/>
  <c r="H44" i="13" s="1"/>
  <c r="G37" i="13"/>
  <c r="G44" i="13" s="1"/>
  <c r="F37" i="13"/>
  <c r="E37" i="13"/>
  <c r="D37" i="13"/>
  <c r="D44" i="13" s="1"/>
  <c r="C37" i="13"/>
  <c r="X26" i="13"/>
  <c r="C26" i="13"/>
  <c r="AA25" i="13"/>
  <c r="Y25" i="13"/>
  <c r="Y26" i="13" s="1"/>
  <c r="X25" i="13"/>
  <c r="Z25" i="13" s="1"/>
  <c r="W25" i="13"/>
  <c r="V25" i="13"/>
  <c r="U25" i="13"/>
  <c r="T25" i="13"/>
  <c r="S25" i="13"/>
  <c r="R25" i="13"/>
  <c r="Q25" i="13"/>
  <c r="Q26" i="13" s="1"/>
  <c r="Q45" i="13" s="1"/>
  <c r="P25" i="13"/>
  <c r="O25" i="13"/>
  <c r="N25" i="13"/>
  <c r="M25" i="13"/>
  <c r="L25" i="13"/>
  <c r="K25" i="13"/>
  <c r="J25" i="13"/>
  <c r="I25" i="13"/>
  <c r="I26" i="13" s="1"/>
  <c r="I45" i="13" s="1"/>
  <c r="H25" i="13"/>
  <c r="G25" i="13"/>
  <c r="F25" i="13"/>
  <c r="E25" i="13"/>
  <c r="D25" i="13"/>
  <c r="C25" i="13"/>
  <c r="AA13" i="13"/>
  <c r="AA26" i="13" s="1"/>
  <c r="Z13" i="13"/>
  <c r="Y13" i="13"/>
  <c r="X13" i="13"/>
  <c r="W13" i="13"/>
  <c r="W26" i="13" s="1"/>
  <c r="W45" i="13" s="1"/>
  <c r="V13" i="13"/>
  <c r="V26" i="13" s="1"/>
  <c r="U13" i="13"/>
  <c r="U26" i="13" s="1"/>
  <c r="T13" i="13"/>
  <c r="S13" i="13"/>
  <c r="S26" i="13" s="1"/>
  <c r="R13" i="13"/>
  <c r="R26" i="13" s="1"/>
  <c r="Q13" i="13"/>
  <c r="P13" i="13"/>
  <c r="P26" i="13" s="1"/>
  <c r="P45" i="13" s="1"/>
  <c r="O13" i="13"/>
  <c r="O26" i="13" s="1"/>
  <c r="O45" i="13" s="1"/>
  <c r="N13" i="13"/>
  <c r="N26" i="13" s="1"/>
  <c r="M13" i="13"/>
  <c r="M26" i="13" s="1"/>
  <c r="L13" i="13"/>
  <c r="K13" i="13"/>
  <c r="K26" i="13" s="1"/>
  <c r="J13" i="13"/>
  <c r="J26" i="13" s="1"/>
  <c r="I13" i="13"/>
  <c r="H13" i="13"/>
  <c r="H26" i="13" s="1"/>
  <c r="H45" i="13" s="1"/>
  <c r="G13" i="13"/>
  <c r="G26" i="13" s="1"/>
  <c r="G45" i="13" s="1"/>
  <c r="F13" i="13"/>
  <c r="F26" i="13" s="1"/>
  <c r="E13" i="13"/>
  <c r="E26" i="13" s="1"/>
  <c r="D13" i="13"/>
  <c r="C13" i="13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E44" i="14"/>
  <c r="AA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W37" i="14"/>
  <c r="W44" i="14" s="1"/>
  <c r="V37" i="14"/>
  <c r="U37" i="14"/>
  <c r="U44" i="14" s="1"/>
  <c r="T37" i="14"/>
  <c r="T44" i="14" s="1"/>
  <c r="S37" i="14"/>
  <c r="R37" i="14"/>
  <c r="Q37" i="14"/>
  <c r="Q44" i="14" s="1"/>
  <c r="P37" i="14"/>
  <c r="P44" i="14" s="1"/>
  <c r="O37" i="14"/>
  <c r="O44" i="14" s="1"/>
  <c r="N37" i="14"/>
  <c r="M37" i="14"/>
  <c r="M44" i="14" s="1"/>
  <c r="L37" i="14"/>
  <c r="L44" i="14" s="1"/>
  <c r="K37" i="14"/>
  <c r="K44" i="14" s="1"/>
  <c r="J37" i="14"/>
  <c r="I37" i="14"/>
  <c r="I44" i="14" s="1"/>
  <c r="H37" i="14"/>
  <c r="H44" i="14" s="1"/>
  <c r="G37" i="14"/>
  <c r="G44" i="14" s="1"/>
  <c r="F37" i="14"/>
  <c r="E37" i="14"/>
  <c r="D37" i="14"/>
  <c r="D44" i="14" s="1"/>
  <c r="C37" i="14"/>
  <c r="C44" i="14" s="1"/>
  <c r="X26" i="14"/>
  <c r="AA25" i="14"/>
  <c r="Y25" i="14"/>
  <c r="Y26" i="14" s="1"/>
  <c r="X25" i="14"/>
  <c r="Z25" i="14" s="1"/>
  <c r="W25" i="14"/>
  <c r="V25" i="14"/>
  <c r="U25" i="14"/>
  <c r="T25" i="14"/>
  <c r="S25" i="14"/>
  <c r="R25" i="14"/>
  <c r="Q25" i="14"/>
  <c r="Q26" i="14" s="1"/>
  <c r="P25" i="14"/>
  <c r="O25" i="14"/>
  <c r="N25" i="14"/>
  <c r="M25" i="14"/>
  <c r="L25" i="14"/>
  <c r="K25" i="14"/>
  <c r="J25" i="14"/>
  <c r="I25" i="14"/>
  <c r="I26" i="14" s="1"/>
  <c r="H25" i="14"/>
  <c r="G25" i="14"/>
  <c r="F25" i="14"/>
  <c r="E25" i="14"/>
  <c r="D25" i="14"/>
  <c r="C25" i="14"/>
  <c r="C26" i="14" s="1"/>
  <c r="C45" i="14" s="1"/>
  <c r="AA13" i="14"/>
  <c r="AA26" i="14" s="1"/>
  <c r="Z13" i="14"/>
  <c r="Y13" i="14"/>
  <c r="X13" i="14"/>
  <c r="W13" i="14"/>
  <c r="W26" i="14" s="1"/>
  <c r="W45" i="14" s="1"/>
  <c r="V13" i="14"/>
  <c r="V26" i="14" s="1"/>
  <c r="U13" i="14"/>
  <c r="U26" i="14" s="1"/>
  <c r="U45" i="14" s="1"/>
  <c r="T13" i="14"/>
  <c r="T26" i="14" s="1"/>
  <c r="T45" i="14" s="1"/>
  <c r="S13" i="14"/>
  <c r="R13" i="14"/>
  <c r="R26" i="14" s="1"/>
  <c r="Q13" i="14"/>
  <c r="P13" i="14"/>
  <c r="P26" i="14" s="1"/>
  <c r="O13" i="14"/>
  <c r="O26" i="14" s="1"/>
  <c r="O45" i="14" s="1"/>
  <c r="N13" i="14"/>
  <c r="N26" i="14" s="1"/>
  <c r="M13" i="14"/>
  <c r="M26" i="14" s="1"/>
  <c r="M45" i="14" s="1"/>
  <c r="L13" i="14"/>
  <c r="L26" i="14" s="1"/>
  <c r="L45" i="14" s="1"/>
  <c r="K13" i="14"/>
  <c r="J13" i="14"/>
  <c r="J26" i="14" s="1"/>
  <c r="I13" i="14"/>
  <c r="H13" i="14"/>
  <c r="H26" i="14" s="1"/>
  <c r="G13" i="14"/>
  <c r="G26" i="14" s="1"/>
  <c r="G45" i="14" s="1"/>
  <c r="F13" i="14"/>
  <c r="F26" i="14" s="1"/>
  <c r="E13" i="14"/>
  <c r="E26" i="14" s="1"/>
  <c r="E45" i="14" s="1"/>
  <c r="D13" i="14"/>
  <c r="D26" i="14" s="1"/>
  <c r="D45" i="14" s="1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X44" i="15"/>
  <c r="Z44" i="15" s="1"/>
  <c r="E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Z37" i="15" s="1"/>
  <c r="W37" i="15"/>
  <c r="W44" i="15" s="1"/>
  <c r="V37" i="15"/>
  <c r="U37" i="15"/>
  <c r="U44" i="15" s="1"/>
  <c r="T37" i="15"/>
  <c r="T44" i="15" s="1"/>
  <c r="S37" i="15"/>
  <c r="S44" i="15" s="1"/>
  <c r="R37" i="15"/>
  <c r="Q37" i="15"/>
  <c r="Q44" i="15" s="1"/>
  <c r="P37" i="15"/>
  <c r="P44" i="15" s="1"/>
  <c r="O37" i="15"/>
  <c r="O44" i="15" s="1"/>
  <c r="N37" i="15"/>
  <c r="M37" i="15"/>
  <c r="M44" i="15" s="1"/>
  <c r="L37" i="15"/>
  <c r="L44" i="15" s="1"/>
  <c r="K37" i="15"/>
  <c r="K44" i="15" s="1"/>
  <c r="J37" i="15"/>
  <c r="I37" i="15"/>
  <c r="I44" i="15" s="1"/>
  <c r="H37" i="15"/>
  <c r="H44" i="15" s="1"/>
  <c r="G37" i="15"/>
  <c r="G44" i="15" s="1"/>
  <c r="F37" i="15"/>
  <c r="E37" i="15"/>
  <c r="D37" i="15"/>
  <c r="D44" i="15" s="1"/>
  <c r="C37" i="15"/>
  <c r="C44" i="15" s="1"/>
  <c r="X26" i="15"/>
  <c r="AA25" i="15"/>
  <c r="Y25" i="15"/>
  <c r="Y26" i="15" s="1"/>
  <c r="Y45" i="15" s="1"/>
  <c r="X25" i="15"/>
  <c r="Z25" i="15" s="1"/>
  <c r="W25" i="15"/>
  <c r="V25" i="15"/>
  <c r="U25" i="15"/>
  <c r="T25" i="15"/>
  <c r="S25" i="15"/>
  <c r="R25" i="15"/>
  <c r="Q25" i="15"/>
  <c r="Q26" i="15" s="1"/>
  <c r="Q45" i="15" s="1"/>
  <c r="P25" i="15"/>
  <c r="O25" i="15"/>
  <c r="N25" i="15"/>
  <c r="M25" i="15"/>
  <c r="L25" i="15"/>
  <c r="K25" i="15"/>
  <c r="J25" i="15"/>
  <c r="I25" i="15"/>
  <c r="I26" i="15" s="1"/>
  <c r="I45" i="15" s="1"/>
  <c r="H25" i="15"/>
  <c r="G25" i="15"/>
  <c r="F25" i="15"/>
  <c r="E25" i="15"/>
  <c r="D25" i="15"/>
  <c r="C25" i="15"/>
  <c r="C26" i="15" s="1"/>
  <c r="C45" i="15" s="1"/>
  <c r="AA13" i="15"/>
  <c r="AA26" i="15" s="1"/>
  <c r="Z13" i="15"/>
  <c r="Y13" i="15"/>
  <c r="X13" i="15"/>
  <c r="W13" i="15"/>
  <c r="W26" i="15" s="1"/>
  <c r="W45" i="15" s="1"/>
  <c r="V13" i="15"/>
  <c r="V26" i="15" s="1"/>
  <c r="U13" i="15"/>
  <c r="U26" i="15" s="1"/>
  <c r="T13" i="15"/>
  <c r="T26" i="15" s="1"/>
  <c r="T45" i="15" s="1"/>
  <c r="S13" i="15"/>
  <c r="R13" i="15"/>
  <c r="R26" i="15" s="1"/>
  <c r="Q13" i="15"/>
  <c r="P13" i="15"/>
  <c r="P26" i="15" s="1"/>
  <c r="P45" i="15" s="1"/>
  <c r="O13" i="15"/>
  <c r="O26" i="15" s="1"/>
  <c r="O45" i="15" s="1"/>
  <c r="N13" i="15"/>
  <c r="N26" i="15" s="1"/>
  <c r="M13" i="15"/>
  <c r="M26" i="15" s="1"/>
  <c r="L13" i="15"/>
  <c r="L26" i="15" s="1"/>
  <c r="L45" i="15" s="1"/>
  <c r="K13" i="15"/>
  <c r="J13" i="15"/>
  <c r="J26" i="15" s="1"/>
  <c r="I13" i="15"/>
  <c r="H13" i="15"/>
  <c r="H26" i="15" s="1"/>
  <c r="H45" i="15" s="1"/>
  <c r="G13" i="15"/>
  <c r="G26" i="15" s="1"/>
  <c r="G45" i="15" s="1"/>
  <c r="F13" i="15"/>
  <c r="F26" i="15" s="1"/>
  <c r="E13" i="15"/>
  <c r="E26" i="15" s="1"/>
  <c r="E45" i="15" s="1"/>
  <c r="D13" i="15"/>
  <c r="D26" i="15" s="1"/>
  <c r="D45" i="15" s="1"/>
  <c r="C13" i="15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H44" i="16"/>
  <c r="E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Z37" i="16"/>
  <c r="Y37" i="16"/>
  <c r="X37" i="16"/>
  <c r="X44" i="16" s="1"/>
  <c r="Z44" i="16" s="1"/>
  <c r="W37" i="16"/>
  <c r="W44" i="16" s="1"/>
  <c r="V37" i="16"/>
  <c r="V44" i="16" s="1"/>
  <c r="U37" i="16"/>
  <c r="U44" i="16" s="1"/>
  <c r="T37" i="16"/>
  <c r="T44" i="16" s="1"/>
  <c r="S37" i="16"/>
  <c r="R37" i="16"/>
  <c r="R44" i="16" s="1"/>
  <c r="Q37" i="16"/>
  <c r="P37" i="16"/>
  <c r="P44" i="16" s="1"/>
  <c r="O37" i="16"/>
  <c r="O44" i="16" s="1"/>
  <c r="N37" i="16"/>
  <c r="N44" i="16" s="1"/>
  <c r="M37" i="16"/>
  <c r="M44" i="16" s="1"/>
  <c r="L37" i="16"/>
  <c r="L44" i="16" s="1"/>
  <c r="K37" i="16"/>
  <c r="J37" i="16"/>
  <c r="J44" i="16" s="1"/>
  <c r="I37" i="16"/>
  <c r="H37" i="16"/>
  <c r="G37" i="16"/>
  <c r="G44" i="16" s="1"/>
  <c r="F37" i="16"/>
  <c r="F44" i="16" s="1"/>
  <c r="E37" i="16"/>
  <c r="D37" i="16"/>
  <c r="D44" i="16" s="1"/>
  <c r="C37" i="16"/>
  <c r="AA26" i="16"/>
  <c r="AA45" i="16" s="1"/>
  <c r="H26" i="16"/>
  <c r="C26" i="16"/>
  <c r="AA25" i="16"/>
  <c r="Z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Y26" i="16" s="1"/>
  <c r="X13" i="16"/>
  <c r="X26" i="16" s="1"/>
  <c r="X45" i="16" s="1"/>
  <c r="Z45" i="16" s="1"/>
  <c r="W13" i="16"/>
  <c r="W26" i="16" s="1"/>
  <c r="V13" i="16"/>
  <c r="V26" i="16" s="1"/>
  <c r="U13" i="16"/>
  <c r="U26" i="16" s="1"/>
  <c r="T13" i="16"/>
  <c r="S13" i="16"/>
  <c r="S26" i="16" s="1"/>
  <c r="R13" i="16"/>
  <c r="Q13" i="16"/>
  <c r="Q26" i="16" s="1"/>
  <c r="P13" i="16"/>
  <c r="P26" i="16" s="1"/>
  <c r="P45" i="16" s="1"/>
  <c r="O13" i="16"/>
  <c r="O26" i="16" s="1"/>
  <c r="N13" i="16"/>
  <c r="N26" i="16" s="1"/>
  <c r="M13" i="16"/>
  <c r="M26" i="16" s="1"/>
  <c r="L13" i="16"/>
  <c r="K13" i="16"/>
  <c r="K26" i="16" s="1"/>
  <c r="J13" i="16"/>
  <c r="I13" i="16"/>
  <c r="I26" i="16" s="1"/>
  <c r="H13" i="16"/>
  <c r="G13" i="16"/>
  <c r="G26" i="16" s="1"/>
  <c r="F13" i="16"/>
  <c r="F26" i="16" s="1"/>
  <c r="E13" i="16"/>
  <c r="E26" i="16" s="1"/>
  <c r="D13" i="16"/>
  <c r="C13" i="16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F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I44" i="17" s="1"/>
  <c r="H43" i="17"/>
  <c r="G43" i="17"/>
  <c r="F43" i="17"/>
  <c r="E43" i="17"/>
  <c r="D43" i="17"/>
  <c r="C43" i="17"/>
  <c r="AA37" i="17"/>
  <c r="Z37" i="17"/>
  <c r="Y37" i="17"/>
  <c r="X37" i="17"/>
  <c r="X44" i="17" s="1"/>
  <c r="W37" i="17"/>
  <c r="V37" i="17"/>
  <c r="V44" i="17" s="1"/>
  <c r="U37" i="17"/>
  <c r="U44" i="17" s="1"/>
  <c r="T37" i="17"/>
  <c r="T44" i="17" s="1"/>
  <c r="S37" i="17"/>
  <c r="R37" i="17"/>
  <c r="R44" i="17" s="1"/>
  <c r="Q37" i="17"/>
  <c r="P37" i="17"/>
  <c r="P44" i="17" s="1"/>
  <c r="O37" i="17"/>
  <c r="N37" i="17"/>
  <c r="N44" i="17" s="1"/>
  <c r="M37" i="17"/>
  <c r="M44" i="17" s="1"/>
  <c r="L37" i="17"/>
  <c r="L44" i="17" s="1"/>
  <c r="K37" i="17"/>
  <c r="J37" i="17"/>
  <c r="J44" i="17" s="1"/>
  <c r="I37" i="17"/>
  <c r="H37" i="17"/>
  <c r="H44" i="17" s="1"/>
  <c r="G37" i="17"/>
  <c r="F37" i="17"/>
  <c r="E37" i="17"/>
  <c r="E44" i="17" s="1"/>
  <c r="D37" i="17"/>
  <c r="D44" i="17" s="1"/>
  <c r="C37" i="17"/>
  <c r="AA26" i="17"/>
  <c r="AA25" i="17"/>
  <c r="Y25" i="17"/>
  <c r="Z25" i="17" s="1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Y26" i="17" s="1"/>
  <c r="X13" i="17"/>
  <c r="X26" i="17" s="1"/>
  <c r="W13" i="17"/>
  <c r="W26" i="17" s="1"/>
  <c r="V13" i="17"/>
  <c r="V26" i="17" s="1"/>
  <c r="U13" i="17"/>
  <c r="U26" i="17" s="1"/>
  <c r="T13" i="17"/>
  <c r="S13" i="17"/>
  <c r="S26" i="17" s="1"/>
  <c r="R13" i="17"/>
  <c r="Q13" i="17"/>
  <c r="Q26" i="17" s="1"/>
  <c r="P13" i="17"/>
  <c r="P26" i="17" s="1"/>
  <c r="O13" i="17"/>
  <c r="O26" i="17" s="1"/>
  <c r="N13" i="17"/>
  <c r="N26" i="17" s="1"/>
  <c r="M13" i="17"/>
  <c r="M26" i="17" s="1"/>
  <c r="L13" i="17"/>
  <c r="K13" i="17"/>
  <c r="K26" i="17" s="1"/>
  <c r="J13" i="17"/>
  <c r="I13" i="17"/>
  <c r="I26" i="17" s="1"/>
  <c r="H13" i="17"/>
  <c r="H26" i="17" s="1"/>
  <c r="G13" i="17"/>
  <c r="G26" i="17" s="1"/>
  <c r="F13" i="17"/>
  <c r="F26" i="17" s="1"/>
  <c r="E13" i="17"/>
  <c r="E26" i="17" s="1"/>
  <c r="D13" i="17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X44" i="18"/>
  <c r="Z44" i="18" s="1"/>
  <c r="P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X37" i="18"/>
  <c r="Z37" i="18" s="1"/>
  <c r="W37" i="18"/>
  <c r="V37" i="18"/>
  <c r="V44" i="18" s="1"/>
  <c r="U37" i="18"/>
  <c r="T37" i="18"/>
  <c r="T44" i="18" s="1"/>
  <c r="S37" i="18"/>
  <c r="R37" i="18"/>
  <c r="R44" i="18" s="1"/>
  <c r="Q37" i="18"/>
  <c r="P37" i="18"/>
  <c r="O37" i="18"/>
  <c r="N37" i="18"/>
  <c r="N44" i="18" s="1"/>
  <c r="M37" i="18"/>
  <c r="L37" i="18"/>
  <c r="L44" i="18" s="1"/>
  <c r="K37" i="18"/>
  <c r="J37" i="18"/>
  <c r="J44" i="18" s="1"/>
  <c r="I37" i="18"/>
  <c r="H37" i="18"/>
  <c r="H44" i="18" s="1"/>
  <c r="G37" i="18"/>
  <c r="F37" i="18"/>
  <c r="F44" i="18" s="1"/>
  <c r="E37" i="18"/>
  <c r="D37" i="18"/>
  <c r="D44" i="18" s="1"/>
  <c r="C37" i="18"/>
  <c r="Q26" i="18"/>
  <c r="K26" i="18"/>
  <c r="C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X13" i="18"/>
  <c r="X26" i="18" s="1"/>
  <c r="W13" i="18"/>
  <c r="W26" i="18" s="1"/>
  <c r="V13" i="18"/>
  <c r="V26" i="18" s="1"/>
  <c r="U13" i="18"/>
  <c r="U26" i="18" s="1"/>
  <c r="T13" i="18"/>
  <c r="S13" i="18"/>
  <c r="S26" i="18" s="1"/>
  <c r="R13" i="18"/>
  <c r="Q13" i="18"/>
  <c r="P13" i="18"/>
  <c r="P26" i="18" s="1"/>
  <c r="O13" i="18"/>
  <c r="O26" i="18" s="1"/>
  <c r="N13" i="18"/>
  <c r="N26" i="18" s="1"/>
  <c r="M13" i="18"/>
  <c r="M26" i="18" s="1"/>
  <c r="L13" i="18"/>
  <c r="K13" i="18"/>
  <c r="J13" i="18"/>
  <c r="I13" i="18"/>
  <c r="I26" i="18" s="1"/>
  <c r="H13" i="18"/>
  <c r="H26" i="18" s="1"/>
  <c r="G13" i="18"/>
  <c r="G26" i="18" s="1"/>
  <c r="F13" i="18"/>
  <c r="F26" i="18" s="1"/>
  <c r="E13" i="18"/>
  <c r="E26" i="18" s="1"/>
  <c r="D13" i="18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N44" i="19"/>
  <c r="H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X37" i="19"/>
  <c r="X44" i="19" s="1"/>
  <c r="W37" i="19"/>
  <c r="V37" i="19"/>
  <c r="V44" i="19" s="1"/>
  <c r="U37" i="19"/>
  <c r="T37" i="19"/>
  <c r="T44" i="19" s="1"/>
  <c r="S37" i="19"/>
  <c r="R37" i="19"/>
  <c r="R44" i="19" s="1"/>
  <c r="Q37" i="19"/>
  <c r="P37" i="19"/>
  <c r="P44" i="19" s="1"/>
  <c r="O37" i="19"/>
  <c r="N37" i="19"/>
  <c r="M37" i="19"/>
  <c r="L37" i="19"/>
  <c r="L44" i="19" s="1"/>
  <c r="K37" i="19"/>
  <c r="J37" i="19"/>
  <c r="J44" i="19" s="1"/>
  <c r="I37" i="19"/>
  <c r="H37" i="19"/>
  <c r="G37" i="19"/>
  <c r="F37" i="19"/>
  <c r="F44" i="19" s="1"/>
  <c r="E37" i="19"/>
  <c r="D37" i="19"/>
  <c r="D44" i="19" s="1"/>
  <c r="C37" i="19"/>
  <c r="Q26" i="19"/>
  <c r="K26" i="19"/>
  <c r="C26" i="19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X13" i="19"/>
  <c r="X26" i="19" s="1"/>
  <c r="W13" i="19"/>
  <c r="W26" i="19" s="1"/>
  <c r="V13" i="19"/>
  <c r="V26" i="19" s="1"/>
  <c r="V45" i="19" s="1"/>
  <c r="U13" i="19"/>
  <c r="U26" i="19" s="1"/>
  <c r="T13" i="19"/>
  <c r="S13" i="19"/>
  <c r="S26" i="19" s="1"/>
  <c r="R13" i="19"/>
  <c r="Q13" i="19"/>
  <c r="P13" i="19"/>
  <c r="P26" i="19" s="1"/>
  <c r="O13" i="19"/>
  <c r="O26" i="19" s="1"/>
  <c r="N13" i="19"/>
  <c r="N26" i="19" s="1"/>
  <c r="N45" i="19" s="1"/>
  <c r="M13" i="19"/>
  <c r="M26" i="19" s="1"/>
  <c r="L13" i="19"/>
  <c r="K13" i="19"/>
  <c r="J13" i="19"/>
  <c r="I13" i="19"/>
  <c r="I26" i="19" s="1"/>
  <c r="H13" i="19"/>
  <c r="H26" i="19" s="1"/>
  <c r="G13" i="19"/>
  <c r="G26" i="19" s="1"/>
  <c r="F13" i="19"/>
  <c r="F26" i="19" s="1"/>
  <c r="F45" i="19" s="1"/>
  <c r="E13" i="19"/>
  <c r="E26" i="19" s="1"/>
  <c r="D13" i="19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H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Z37" i="20"/>
  <c r="Y37" i="20"/>
  <c r="X37" i="20"/>
  <c r="X44" i="20" s="1"/>
  <c r="W37" i="20"/>
  <c r="V37" i="20"/>
  <c r="V44" i="20" s="1"/>
  <c r="U37" i="20"/>
  <c r="T37" i="20"/>
  <c r="T44" i="20" s="1"/>
  <c r="S37" i="20"/>
  <c r="R37" i="20"/>
  <c r="R44" i="20" s="1"/>
  <c r="Q37" i="20"/>
  <c r="P37" i="20"/>
  <c r="P44" i="20" s="1"/>
  <c r="O37" i="20"/>
  <c r="N37" i="20"/>
  <c r="N44" i="20" s="1"/>
  <c r="M37" i="20"/>
  <c r="L37" i="20"/>
  <c r="L44" i="20" s="1"/>
  <c r="K37" i="20"/>
  <c r="J37" i="20"/>
  <c r="J44" i="20" s="1"/>
  <c r="I37" i="20"/>
  <c r="H37" i="20"/>
  <c r="G37" i="20"/>
  <c r="F37" i="20"/>
  <c r="F44" i="20" s="1"/>
  <c r="E37" i="20"/>
  <c r="D37" i="20"/>
  <c r="D44" i="20" s="1"/>
  <c r="C37" i="20"/>
  <c r="AA25" i="20"/>
  <c r="Z25" i="20"/>
  <c r="Y25" i="20"/>
  <c r="Y26" i="20" s="1"/>
  <c r="X25" i="20"/>
  <c r="W25" i="20"/>
  <c r="V25" i="20"/>
  <c r="U25" i="20"/>
  <c r="T25" i="20"/>
  <c r="T26" i="20" s="1"/>
  <c r="T45" i="20" s="1"/>
  <c r="S25" i="20"/>
  <c r="R25" i="20"/>
  <c r="R26" i="20" s="1"/>
  <c r="R45" i="20" s="1"/>
  <c r="Q25" i="20"/>
  <c r="Q26" i="20" s="1"/>
  <c r="P25" i="20"/>
  <c r="O25" i="20"/>
  <c r="N25" i="20"/>
  <c r="M25" i="20"/>
  <c r="L25" i="20"/>
  <c r="L26" i="20" s="1"/>
  <c r="L45" i="20" s="1"/>
  <c r="K25" i="20"/>
  <c r="J25" i="20"/>
  <c r="J26" i="20" s="1"/>
  <c r="J45" i="20" s="1"/>
  <c r="I25" i="20"/>
  <c r="H25" i="20"/>
  <c r="G25" i="20"/>
  <c r="F25" i="20"/>
  <c r="E25" i="20"/>
  <c r="D25" i="20"/>
  <c r="D26" i="20" s="1"/>
  <c r="D45" i="20" s="1"/>
  <c r="C25" i="20"/>
  <c r="AA13" i="20"/>
  <c r="AA26" i="20" s="1"/>
  <c r="Z13" i="20"/>
  <c r="Y13" i="20"/>
  <c r="X13" i="20"/>
  <c r="X26" i="20" s="1"/>
  <c r="W13" i="20"/>
  <c r="W26" i="20" s="1"/>
  <c r="V13" i="20"/>
  <c r="U13" i="20"/>
  <c r="U26" i="20" s="1"/>
  <c r="T13" i="20"/>
  <c r="S13" i="20"/>
  <c r="S26" i="20" s="1"/>
  <c r="R13" i="20"/>
  <c r="Q13" i="20"/>
  <c r="P13" i="20"/>
  <c r="P26" i="20" s="1"/>
  <c r="P45" i="20" s="1"/>
  <c r="O13" i="20"/>
  <c r="O26" i="20" s="1"/>
  <c r="N13" i="20"/>
  <c r="M13" i="20"/>
  <c r="M26" i="20" s="1"/>
  <c r="L13" i="20"/>
  <c r="K13" i="20"/>
  <c r="K26" i="20" s="1"/>
  <c r="J13" i="20"/>
  <c r="I13" i="20"/>
  <c r="H13" i="20"/>
  <c r="H26" i="20" s="1"/>
  <c r="H45" i="20" s="1"/>
  <c r="G13" i="20"/>
  <c r="G26" i="20" s="1"/>
  <c r="F13" i="20"/>
  <c r="E13" i="20"/>
  <c r="E26" i="20" s="1"/>
  <c r="D13" i="20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X44" i="21"/>
  <c r="Z44" i="21" s="1"/>
  <c r="AA43" i="21"/>
  <c r="Z43" i="21"/>
  <c r="Y43" i="21"/>
  <c r="Y44" i="21" s="1"/>
  <c r="X43" i="21"/>
  <c r="W43" i="21"/>
  <c r="V43" i="21"/>
  <c r="U43" i="21"/>
  <c r="T43" i="21"/>
  <c r="S43" i="21"/>
  <c r="R43" i="21"/>
  <c r="Q43" i="21"/>
  <c r="Q44" i="21" s="1"/>
  <c r="P43" i="21"/>
  <c r="O43" i="21"/>
  <c r="N43" i="21"/>
  <c r="N44" i="21" s="1"/>
  <c r="M43" i="21"/>
  <c r="L43" i="21"/>
  <c r="K43" i="21"/>
  <c r="J43" i="21"/>
  <c r="I43" i="21"/>
  <c r="I44" i="21" s="1"/>
  <c r="H43" i="21"/>
  <c r="G43" i="21"/>
  <c r="F43" i="21"/>
  <c r="F44" i="21" s="1"/>
  <c r="E43" i="21"/>
  <c r="D43" i="21"/>
  <c r="C43" i="21"/>
  <c r="AA37" i="21"/>
  <c r="AA44" i="21" s="1"/>
  <c r="Z37" i="21"/>
  <c r="Y37" i="21"/>
  <c r="X37" i="21"/>
  <c r="W37" i="21"/>
  <c r="W44" i="21" s="1"/>
  <c r="V37" i="21"/>
  <c r="V44" i="21" s="1"/>
  <c r="U37" i="21"/>
  <c r="U44" i="21" s="1"/>
  <c r="T37" i="21"/>
  <c r="S37" i="21"/>
  <c r="S44" i="21" s="1"/>
  <c r="R37" i="21"/>
  <c r="Q37" i="21"/>
  <c r="P37" i="21"/>
  <c r="P44" i="21" s="1"/>
  <c r="O37" i="21"/>
  <c r="O44" i="21" s="1"/>
  <c r="N37" i="21"/>
  <c r="M37" i="21"/>
  <c r="M44" i="21" s="1"/>
  <c r="L37" i="21"/>
  <c r="K37" i="21"/>
  <c r="K44" i="21" s="1"/>
  <c r="J37" i="21"/>
  <c r="I37" i="21"/>
  <c r="H37" i="21"/>
  <c r="H44" i="21" s="1"/>
  <c r="G37" i="21"/>
  <c r="G44" i="21" s="1"/>
  <c r="F37" i="21"/>
  <c r="E37" i="21"/>
  <c r="E44" i="21" s="1"/>
  <c r="D37" i="21"/>
  <c r="C37" i="21"/>
  <c r="C44" i="21" s="1"/>
  <c r="AA26" i="21"/>
  <c r="K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Y26" i="21" s="1"/>
  <c r="X13" i="21"/>
  <c r="X26" i="21" s="1"/>
  <c r="W13" i="21"/>
  <c r="W26" i="21" s="1"/>
  <c r="V13" i="21"/>
  <c r="V26" i="21" s="1"/>
  <c r="U13" i="21"/>
  <c r="U26" i="21" s="1"/>
  <c r="U45" i="21" s="1"/>
  <c r="T13" i="21"/>
  <c r="T26" i="21" s="1"/>
  <c r="S13" i="21"/>
  <c r="S26" i="21" s="1"/>
  <c r="R13" i="21"/>
  <c r="R26" i="21" s="1"/>
  <c r="Q13" i="21"/>
  <c r="Q26" i="21" s="1"/>
  <c r="P13" i="21"/>
  <c r="P26" i="21" s="1"/>
  <c r="P45" i="21" s="1"/>
  <c r="O13" i="21"/>
  <c r="O26" i="21" s="1"/>
  <c r="N13" i="21"/>
  <c r="N26" i="21" s="1"/>
  <c r="M13" i="21"/>
  <c r="M26" i="21" s="1"/>
  <c r="M45" i="21" s="1"/>
  <c r="L13" i="21"/>
  <c r="L26" i="21" s="1"/>
  <c r="K13" i="21"/>
  <c r="J13" i="21"/>
  <c r="J26" i="21" s="1"/>
  <c r="I13" i="21"/>
  <c r="I26" i="21" s="1"/>
  <c r="H13" i="21"/>
  <c r="H26" i="21" s="1"/>
  <c r="H45" i="21" s="1"/>
  <c r="G13" i="21"/>
  <c r="G26" i="21" s="1"/>
  <c r="F13" i="21"/>
  <c r="F26" i="21" s="1"/>
  <c r="E13" i="21"/>
  <c r="E26" i="21" s="1"/>
  <c r="E45" i="21" s="1"/>
  <c r="D13" i="21"/>
  <c r="D26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P44" i="22"/>
  <c r="H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Z37" i="22" s="1"/>
  <c r="W37" i="22"/>
  <c r="W44" i="22" s="1"/>
  <c r="V37" i="22"/>
  <c r="V44" i="22" s="1"/>
  <c r="U37" i="22"/>
  <c r="U44" i="22" s="1"/>
  <c r="T37" i="22"/>
  <c r="T44" i="22" s="1"/>
  <c r="S37" i="22"/>
  <c r="R37" i="22"/>
  <c r="R44" i="22" s="1"/>
  <c r="Q37" i="22"/>
  <c r="Q44" i="22" s="1"/>
  <c r="P37" i="22"/>
  <c r="O37" i="22"/>
  <c r="O44" i="22" s="1"/>
  <c r="N37" i="22"/>
  <c r="N44" i="22" s="1"/>
  <c r="M37" i="22"/>
  <c r="M44" i="22" s="1"/>
  <c r="L37" i="22"/>
  <c r="L44" i="22" s="1"/>
  <c r="K37" i="22"/>
  <c r="J37" i="22"/>
  <c r="J44" i="22" s="1"/>
  <c r="I37" i="22"/>
  <c r="I44" i="22" s="1"/>
  <c r="H37" i="22"/>
  <c r="G37" i="22"/>
  <c r="G44" i="22" s="1"/>
  <c r="F37" i="22"/>
  <c r="F44" i="22" s="1"/>
  <c r="E37" i="22"/>
  <c r="E44" i="22" s="1"/>
  <c r="D37" i="22"/>
  <c r="D44" i="22" s="1"/>
  <c r="C37" i="22"/>
  <c r="AA25" i="22"/>
  <c r="Y25" i="22"/>
  <c r="Z25" i="22" s="1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Z13" i="22"/>
  <c r="Y13" i="22"/>
  <c r="X13" i="22"/>
  <c r="X26" i="22" s="1"/>
  <c r="W13" i="22"/>
  <c r="W26" i="22" s="1"/>
  <c r="W45" i="22" s="1"/>
  <c r="V13" i="22"/>
  <c r="V26" i="22" s="1"/>
  <c r="V45" i="22" s="1"/>
  <c r="U13" i="22"/>
  <c r="U26" i="22" s="1"/>
  <c r="T13" i="22"/>
  <c r="S13" i="22"/>
  <c r="S26" i="22" s="1"/>
  <c r="R13" i="22"/>
  <c r="R26" i="22" s="1"/>
  <c r="R45" i="22" s="1"/>
  <c r="Q13" i="22"/>
  <c r="P13" i="22"/>
  <c r="P26" i="22" s="1"/>
  <c r="O13" i="22"/>
  <c r="O26" i="22" s="1"/>
  <c r="O45" i="22" s="1"/>
  <c r="N13" i="22"/>
  <c r="N26" i="22" s="1"/>
  <c r="N45" i="22" s="1"/>
  <c r="M13" i="22"/>
  <c r="M26" i="22" s="1"/>
  <c r="L13" i="22"/>
  <c r="K13" i="22"/>
  <c r="K26" i="22" s="1"/>
  <c r="J13" i="22"/>
  <c r="J26" i="22" s="1"/>
  <c r="J45" i="22" s="1"/>
  <c r="I13" i="22"/>
  <c r="H13" i="22"/>
  <c r="H26" i="22" s="1"/>
  <c r="G13" i="22"/>
  <c r="G26" i="22" s="1"/>
  <c r="G45" i="22" s="1"/>
  <c r="F13" i="22"/>
  <c r="F26" i="22" s="1"/>
  <c r="F45" i="22" s="1"/>
  <c r="E13" i="22"/>
  <c r="E26" i="22" s="1"/>
  <c r="D13" i="22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X44" i="23" s="1"/>
  <c r="Z44" i="23" s="1"/>
  <c r="W37" i="23"/>
  <c r="W44" i="23" s="1"/>
  <c r="V37" i="23"/>
  <c r="V44" i="23" s="1"/>
  <c r="U37" i="23"/>
  <c r="U44" i="23" s="1"/>
  <c r="T37" i="23"/>
  <c r="T44" i="23" s="1"/>
  <c r="S37" i="23"/>
  <c r="S44" i="23" s="1"/>
  <c r="R37" i="23"/>
  <c r="R44" i="23" s="1"/>
  <c r="Q37" i="23"/>
  <c r="Q44" i="23" s="1"/>
  <c r="P37" i="23"/>
  <c r="P44" i="23" s="1"/>
  <c r="O37" i="23"/>
  <c r="O44" i="23" s="1"/>
  <c r="N37" i="23"/>
  <c r="N44" i="23" s="1"/>
  <c r="M37" i="23"/>
  <c r="M44" i="23" s="1"/>
  <c r="L37" i="23"/>
  <c r="L44" i="23" s="1"/>
  <c r="K37" i="23"/>
  <c r="K44" i="23" s="1"/>
  <c r="J37" i="23"/>
  <c r="J44" i="23" s="1"/>
  <c r="I37" i="23"/>
  <c r="I44" i="23" s="1"/>
  <c r="H37" i="23"/>
  <c r="H44" i="23" s="1"/>
  <c r="G37" i="23"/>
  <c r="G44" i="23" s="1"/>
  <c r="F37" i="23"/>
  <c r="F44" i="23" s="1"/>
  <c r="E37" i="23"/>
  <c r="E44" i="23" s="1"/>
  <c r="D37" i="23"/>
  <c r="D44" i="23" s="1"/>
  <c r="C37" i="23"/>
  <c r="C44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Y26" i="23" s="1"/>
  <c r="Y45" i="23" s="1"/>
  <c r="X13" i="23"/>
  <c r="W13" i="23"/>
  <c r="W26" i="23" s="1"/>
  <c r="W45" i="23" s="1"/>
  <c r="V13" i="23"/>
  <c r="U13" i="23"/>
  <c r="U26" i="23" s="1"/>
  <c r="T13" i="23"/>
  <c r="T26" i="23" s="1"/>
  <c r="S13" i="23"/>
  <c r="R13" i="23"/>
  <c r="R26" i="23" s="1"/>
  <c r="Q13" i="23"/>
  <c r="Q26" i="23" s="1"/>
  <c r="Q45" i="23" s="1"/>
  <c r="P13" i="23"/>
  <c r="P26" i="23" s="1"/>
  <c r="P45" i="23" s="1"/>
  <c r="O13" i="23"/>
  <c r="O26" i="23" s="1"/>
  <c r="O45" i="23" s="1"/>
  <c r="N13" i="23"/>
  <c r="M13" i="23"/>
  <c r="M26" i="23" s="1"/>
  <c r="L13" i="23"/>
  <c r="L26" i="23" s="1"/>
  <c r="K13" i="23"/>
  <c r="J13" i="23"/>
  <c r="J26" i="23" s="1"/>
  <c r="I13" i="23"/>
  <c r="I26" i="23" s="1"/>
  <c r="I45" i="23" s="1"/>
  <c r="H13" i="23"/>
  <c r="H26" i="23" s="1"/>
  <c r="H45" i="23" s="1"/>
  <c r="G13" i="23"/>
  <c r="G26" i="23" s="1"/>
  <c r="G45" i="23" s="1"/>
  <c r="F13" i="23"/>
  <c r="E13" i="23"/>
  <c r="E26" i="23" s="1"/>
  <c r="D13" i="23"/>
  <c r="D26" i="23" s="1"/>
  <c r="C13" i="23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R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Y37" i="24"/>
  <c r="Y44" i="24" s="1"/>
  <c r="X37" i="24"/>
  <c r="X44" i="24" s="1"/>
  <c r="Z44" i="24" s="1"/>
  <c r="W37" i="24"/>
  <c r="V37" i="24"/>
  <c r="V44" i="24" s="1"/>
  <c r="U37" i="24"/>
  <c r="U44" i="24" s="1"/>
  <c r="T37" i="24"/>
  <c r="T44" i="24" s="1"/>
  <c r="S37" i="24"/>
  <c r="S44" i="24" s="1"/>
  <c r="R37" i="24"/>
  <c r="Q37" i="24"/>
  <c r="Q44" i="24" s="1"/>
  <c r="P37" i="24"/>
  <c r="P44" i="24" s="1"/>
  <c r="O37" i="24"/>
  <c r="N37" i="24"/>
  <c r="N44" i="24" s="1"/>
  <c r="M37" i="24"/>
  <c r="M44" i="24" s="1"/>
  <c r="L37" i="24"/>
  <c r="L44" i="24" s="1"/>
  <c r="K37" i="24"/>
  <c r="K44" i="24" s="1"/>
  <c r="J37" i="24"/>
  <c r="J44" i="24" s="1"/>
  <c r="I37" i="24"/>
  <c r="I44" i="24" s="1"/>
  <c r="H37" i="24"/>
  <c r="H44" i="24" s="1"/>
  <c r="G37" i="24"/>
  <c r="F37" i="24"/>
  <c r="F44" i="24" s="1"/>
  <c r="E37" i="24"/>
  <c r="E44" i="24" s="1"/>
  <c r="D37" i="24"/>
  <c r="D44" i="24" s="1"/>
  <c r="C37" i="24"/>
  <c r="C44" i="24" s="1"/>
  <c r="U26" i="24"/>
  <c r="U45" i="24" s="1"/>
  <c r="T26" i="24"/>
  <c r="AA25" i="24"/>
  <c r="Z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X13" i="24"/>
  <c r="X26" i="24" s="1"/>
  <c r="W13" i="24"/>
  <c r="W26" i="24" s="1"/>
  <c r="V13" i="24"/>
  <c r="V26" i="24" s="1"/>
  <c r="V45" i="24" s="1"/>
  <c r="U13" i="24"/>
  <c r="T13" i="24"/>
  <c r="S13" i="24"/>
  <c r="S26" i="24" s="1"/>
  <c r="S45" i="24" s="1"/>
  <c r="R13" i="24"/>
  <c r="Q13" i="24"/>
  <c r="Q26" i="24" s="1"/>
  <c r="P13" i="24"/>
  <c r="P26" i="24" s="1"/>
  <c r="O13" i="24"/>
  <c r="O26" i="24" s="1"/>
  <c r="N13" i="24"/>
  <c r="N26" i="24" s="1"/>
  <c r="N45" i="24" s="1"/>
  <c r="M13" i="24"/>
  <c r="M26" i="24" s="1"/>
  <c r="L13" i="24"/>
  <c r="L26" i="24" s="1"/>
  <c r="L45" i="24" s="1"/>
  <c r="K13" i="24"/>
  <c r="K26" i="24" s="1"/>
  <c r="K45" i="24" s="1"/>
  <c r="J13" i="24"/>
  <c r="I13" i="24"/>
  <c r="I26" i="24" s="1"/>
  <c r="H13" i="24"/>
  <c r="H26" i="24" s="1"/>
  <c r="G13" i="24"/>
  <c r="G26" i="24" s="1"/>
  <c r="F13" i="24"/>
  <c r="F26" i="24" s="1"/>
  <c r="F45" i="24" s="1"/>
  <c r="E13" i="24"/>
  <c r="E26" i="24" s="1"/>
  <c r="E45" i="24" s="1"/>
  <c r="D13" i="24"/>
  <c r="D26" i="24" s="1"/>
  <c r="C13" i="24"/>
  <c r="C26" i="24" s="1"/>
  <c r="C45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Q44" i="25"/>
  <c r="AA43" i="25"/>
  <c r="Z43" i="25"/>
  <c r="Y43" i="25"/>
  <c r="X43" i="25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Y45" i="25" s="1"/>
  <c r="X37" i="25"/>
  <c r="X44" i="25" s="1"/>
  <c r="Z44" i="25" s="1"/>
  <c r="W37" i="25"/>
  <c r="V37" i="25"/>
  <c r="V44" i="25" s="1"/>
  <c r="U37" i="25"/>
  <c r="U44" i="25" s="1"/>
  <c r="T37" i="25"/>
  <c r="T44" i="25" s="1"/>
  <c r="S37" i="25"/>
  <c r="S44" i="25" s="1"/>
  <c r="R37" i="25"/>
  <c r="R44" i="25" s="1"/>
  <c r="Q37" i="25"/>
  <c r="P37" i="25"/>
  <c r="P44" i="25" s="1"/>
  <c r="O37" i="25"/>
  <c r="N37" i="25"/>
  <c r="N44" i="25" s="1"/>
  <c r="M37" i="25"/>
  <c r="M44" i="25" s="1"/>
  <c r="L37" i="25"/>
  <c r="L44" i="25" s="1"/>
  <c r="K37" i="25"/>
  <c r="K44" i="25" s="1"/>
  <c r="J37" i="25"/>
  <c r="J44" i="25" s="1"/>
  <c r="I37" i="25"/>
  <c r="I44" i="25" s="1"/>
  <c r="H37" i="25"/>
  <c r="H44" i="25" s="1"/>
  <c r="G37" i="25"/>
  <c r="F37" i="25"/>
  <c r="F44" i="25" s="1"/>
  <c r="E37" i="25"/>
  <c r="E44" i="25" s="1"/>
  <c r="D37" i="25"/>
  <c r="D44" i="25" s="1"/>
  <c r="C37" i="25"/>
  <c r="C44" i="25" s="1"/>
  <c r="Y26" i="25"/>
  <c r="E26" i="25"/>
  <c r="E45" i="25" s="1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X13" i="25"/>
  <c r="X26" i="25" s="1"/>
  <c r="W13" i="25"/>
  <c r="W26" i="25" s="1"/>
  <c r="V13" i="25"/>
  <c r="U13" i="25"/>
  <c r="U26" i="25" s="1"/>
  <c r="U45" i="25" s="1"/>
  <c r="T13" i="25"/>
  <c r="T26" i="25" s="1"/>
  <c r="S13" i="25"/>
  <c r="S26" i="25" s="1"/>
  <c r="R13" i="25"/>
  <c r="Q13" i="25"/>
  <c r="Q26" i="25" s="1"/>
  <c r="P13" i="25"/>
  <c r="P26" i="25" s="1"/>
  <c r="P45" i="25" s="1"/>
  <c r="O13" i="25"/>
  <c r="O26" i="25" s="1"/>
  <c r="N13" i="25"/>
  <c r="M13" i="25"/>
  <c r="M26" i="25" s="1"/>
  <c r="L13" i="25"/>
  <c r="L26" i="25" s="1"/>
  <c r="K13" i="25"/>
  <c r="K26" i="25" s="1"/>
  <c r="J13" i="25"/>
  <c r="I13" i="25"/>
  <c r="I26" i="25" s="1"/>
  <c r="H13" i="25"/>
  <c r="H26" i="25" s="1"/>
  <c r="H45" i="25" s="1"/>
  <c r="G13" i="25"/>
  <c r="G26" i="25" s="1"/>
  <c r="F13" i="25"/>
  <c r="E13" i="25"/>
  <c r="D13" i="25"/>
  <c r="D26" i="25" s="1"/>
  <c r="D45" i="25" s="1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43" i="26"/>
  <c r="Z43" i="26"/>
  <c r="Y43" i="26"/>
  <c r="X43" i="26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Y37" i="26"/>
  <c r="Y44" i="26" s="1"/>
  <c r="X37" i="26"/>
  <c r="X44" i="26" s="1"/>
  <c r="Z44" i="26" s="1"/>
  <c r="W37" i="26"/>
  <c r="V37" i="26"/>
  <c r="V44" i="26" s="1"/>
  <c r="U37" i="26"/>
  <c r="U44" i="26" s="1"/>
  <c r="T37" i="26"/>
  <c r="T44" i="26" s="1"/>
  <c r="S37" i="26"/>
  <c r="R37" i="26"/>
  <c r="R44" i="26" s="1"/>
  <c r="Q37" i="26"/>
  <c r="Q44" i="26" s="1"/>
  <c r="P37" i="26"/>
  <c r="P44" i="26" s="1"/>
  <c r="O37" i="26"/>
  <c r="N37" i="26"/>
  <c r="N44" i="26" s="1"/>
  <c r="M37" i="26"/>
  <c r="M44" i="26" s="1"/>
  <c r="L37" i="26"/>
  <c r="L44" i="26" s="1"/>
  <c r="K37" i="26"/>
  <c r="J37" i="26"/>
  <c r="J44" i="26" s="1"/>
  <c r="I37" i="26"/>
  <c r="I44" i="26" s="1"/>
  <c r="H37" i="26"/>
  <c r="H44" i="26" s="1"/>
  <c r="G37" i="26"/>
  <c r="F37" i="26"/>
  <c r="F44" i="26" s="1"/>
  <c r="E37" i="26"/>
  <c r="E44" i="26" s="1"/>
  <c r="D37" i="26"/>
  <c r="D44" i="26" s="1"/>
  <c r="C37" i="26"/>
  <c r="U26" i="26"/>
  <c r="U45" i="26" s="1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Y26" i="26" s="1"/>
  <c r="X13" i="26"/>
  <c r="X26" i="26" s="1"/>
  <c r="W13" i="26"/>
  <c r="W26" i="26" s="1"/>
  <c r="V13" i="26"/>
  <c r="U13" i="26"/>
  <c r="T13" i="26"/>
  <c r="T26" i="26" s="1"/>
  <c r="S13" i="26"/>
  <c r="S26" i="26" s="1"/>
  <c r="R13" i="26"/>
  <c r="R26" i="26" s="1"/>
  <c r="Q13" i="26"/>
  <c r="Q26" i="26" s="1"/>
  <c r="P13" i="26"/>
  <c r="P26" i="26" s="1"/>
  <c r="P45" i="26" s="1"/>
  <c r="O13" i="26"/>
  <c r="O26" i="26" s="1"/>
  <c r="N13" i="26"/>
  <c r="M13" i="26"/>
  <c r="M26" i="26" s="1"/>
  <c r="M45" i="26" s="1"/>
  <c r="L13" i="26"/>
  <c r="L26" i="26" s="1"/>
  <c r="K13" i="26"/>
  <c r="K26" i="26" s="1"/>
  <c r="J13" i="26"/>
  <c r="J26" i="26" s="1"/>
  <c r="I13" i="26"/>
  <c r="I26" i="26" s="1"/>
  <c r="H13" i="26"/>
  <c r="H26" i="26" s="1"/>
  <c r="H45" i="26" s="1"/>
  <c r="G13" i="26"/>
  <c r="G26" i="26" s="1"/>
  <c r="F13" i="26"/>
  <c r="E13" i="26"/>
  <c r="E26" i="26" s="1"/>
  <c r="D13" i="26"/>
  <c r="D26" i="26" s="1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Z37" i="27"/>
  <c r="Y37" i="27"/>
  <c r="X37" i="27"/>
  <c r="W37" i="27"/>
  <c r="W44" i="27" s="1"/>
  <c r="V37" i="27"/>
  <c r="V44" i="27" s="1"/>
  <c r="U37" i="27"/>
  <c r="U44" i="27" s="1"/>
  <c r="T37" i="27"/>
  <c r="T44" i="27" s="1"/>
  <c r="S37" i="27"/>
  <c r="R37" i="27"/>
  <c r="R44" i="27" s="1"/>
  <c r="Q37" i="27"/>
  <c r="P37" i="27"/>
  <c r="O37" i="27"/>
  <c r="O44" i="27" s="1"/>
  <c r="N37" i="27"/>
  <c r="N44" i="27" s="1"/>
  <c r="M37" i="27"/>
  <c r="M44" i="27" s="1"/>
  <c r="L37" i="27"/>
  <c r="L44" i="27" s="1"/>
  <c r="K37" i="27"/>
  <c r="J37" i="27"/>
  <c r="J44" i="27" s="1"/>
  <c r="I37" i="27"/>
  <c r="H37" i="27"/>
  <c r="G37" i="27"/>
  <c r="G44" i="27" s="1"/>
  <c r="F37" i="27"/>
  <c r="F44" i="27" s="1"/>
  <c r="E37" i="27"/>
  <c r="E44" i="27" s="1"/>
  <c r="D37" i="27"/>
  <c r="D44" i="27" s="1"/>
  <c r="C37" i="27"/>
  <c r="U26" i="27"/>
  <c r="U45" i="27" s="1"/>
  <c r="M26" i="27"/>
  <c r="M45" i="27" s="1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Y13" i="27"/>
  <c r="Y26" i="27" s="1"/>
  <c r="X13" i="27"/>
  <c r="X26" i="27" s="1"/>
  <c r="W13" i="27"/>
  <c r="W26" i="27" s="1"/>
  <c r="W45" i="27" s="1"/>
  <c r="V13" i="27"/>
  <c r="U13" i="27"/>
  <c r="T13" i="27"/>
  <c r="T26" i="27" s="1"/>
  <c r="T45" i="27" s="1"/>
  <c r="S13" i="27"/>
  <c r="S26" i="27" s="1"/>
  <c r="R13" i="27"/>
  <c r="R26" i="27" s="1"/>
  <c r="Q13" i="27"/>
  <c r="Q26" i="27" s="1"/>
  <c r="P13" i="27"/>
  <c r="P26" i="27" s="1"/>
  <c r="O13" i="27"/>
  <c r="O26" i="27" s="1"/>
  <c r="O45" i="27" s="1"/>
  <c r="N13" i="27"/>
  <c r="M13" i="27"/>
  <c r="L13" i="27"/>
  <c r="L26" i="27" s="1"/>
  <c r="L45" i="27" s="1"/>
  <c r="K13" i="27"/>
  <c r="K26" i="27" s="1"/>
  <c r="J13" i="27"/>
  <c r="J26" i="27" s="1"/>
  <c r="I13" i="27"/>
  <c r="I26" i="27" s="1"/>
  <c r="H13" i="27"/>
  <c r="H26" i="27" s="1"/>
  <c r="G13" i="27"/>
  <c r="G26" i="27" s="1"/>
  <c r="G45" i="27" s="1"/>
  <c r="F13" i="27"/>
  <c r="E13" i="27"/>
  <c r="E26" i="27" s="1"/>
  <c r="E45" i="27" s="1"/>
  <c r="D13" i="27"/>
  <c r="D26" i="27" s="1"/>
  <c r="D45" i="27" s="1"/>
  <c r="C13" i="27"/>
  <c r="C26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Y37" i="28"/>
  <c r="Y44" i="28" s="1"/>
  <c r="X37" i="28"/>
  <c r="W37" i="28"/>
  <c r="W44" i="28" s="1"/>
  <c r="V37" i="28"/>
  <c r="U37" i="28"/>
  <c r="U44" i="28" s="1"/>
  <c r="T37" i="28"/>
  <c r="T44" i="28" s="1"/>
  <c r="S37" i="28"/>
  <c r="R37" i="28"/>
  <c r="R44" i="28" s="1"/>
  <c r="Q37" i="28"/>
  <c r="Q44" i="28" s="1"/>
  <c r="P37" i="28"/>
  <c r="P44" i="28" s="1"/>
  <c r="O37" i="28"/>
  <c r="O44" i="28" s="1"/>
  <c r="N37" i="28"/>
  <c r="M37" i="28"/>
  <c r="M44" i="28" s="1"/>
  <c r="L37" i="28"/>
  <c r="L44" i="28" s="1"/>
  <c r="K37" i="28"/>
  <c r="J37" i="28"/>
  <c r="J44" i="28" s="1"/>
  <c r="I37" i="28"/>
  <c r="I44" i="28" s="1"/>
  <c r="H37" i="28"/>
  <c r="H44" i="28" s="1"/>
  <c r="G37" i="28"/>
  <c r="G44" i="28" s="1"/>
  <c r="F37" i="28"/>
  <c r="E37" i="28"/>
  <c r="E44" i="28" s="1"/>
  <c r="D37" i="28"/>
  <c r="D44" i="28" s="1"/>
  <c r="C37" i="28"/>
  <c r="E26" i="28"/>
  <c r="E45" i="28" s="1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Y13" i="28"/>
  <c r="Y26" i="28" s="1"/>
  <c r="X13" i="28"/>
  <c r="X26" i="28" s="1"/>
  <c r="W13" i="28"/>
  <c r="W26" i="28" s="1"/>
  <c r="V13" i="28"/>
  <c r="U13" i="28"/>
  <c r="U26" i="28" s="1"/>
  <c r="T13" i="28"/>
  <c r="T26" i="28" s="1"/>
  <c r="T45" i="28" s="1"/>
  <c r="S13" i="28"/>
  <c r="S26" i="28" s="1"/>
  <c r="R13" i="28"/>
  <c r="R26" i="28" s="1"/>
  <c r="Q13" i="28"/>
  <c r="Q26" i="28" s="1"/>
  <c r="P13" i="28"/>
  <c r="P26" i="28" s="1"/>
  <c r="O13" i="28"/>
  <c r="O26" i="28" s="1"/>
  <c r="N13" i="28"/>
  <c r="M13" i="28"/>
  <c r="M26" i="28" s="1"/>
  <c r="M45" i="28" s="1"/>
  <c r="L13" i="28"/>
  <c r="L26" i="28" s="1"/>
  <c r="L45" i="28" s="1"/>
  <c r="K13" i="28"/>
  <c r="K26" i="28" s="1"/>
  <c r="J13" i="28"/>
  <c r="J26" i="28" s="1"/>
  <c r="I13" i="28"/>
  <c r="I26" i="28" s="1"/>
  <c r="H13" i="28"/>
  <c r="H26" i="28" s="1"/>
  <c r="G13" i="28"/>
  <c r="G26" i="28" s="1"/>
  <c r="F13" i="28"/>
  <c r="E13" i="28"/>
  <c r="D13" i="28"/>
  <c r="D26" i="28" s="1"/>
  <c r="D45" i="28" s="1"/>
  <c r="C13" i="28"/>
  <c r="C26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Y44" i="29" s="1"/>
  <c r="X37" i="29"/>
  <c r="X44" i="29" s="1"/>
  <c r="Z44" i="29" s="1"/>
  <c r="W37" i="29"/>
  <c r="W44" i="29" s="1"/>
  <c r="V37" i="29"/>
  <c r="V44" i="29" s="1"/>
  <c r="U37" i="29"/>
  <c r="U44" i="29" s="1"/>
  <c r="T37" i="29"/>
  <c r="T44" i="29" s="1"/>
  <c r="S37" i="29"/>
  <c r="S44" i="29" s="1"/>
  <c r="R37" i="29"/>
  <c r="R44" i="29" s="1"/>
  <c r="Q37" i="29"/>
  <c r="Q44" i="29" s="1"/>
  <c r="P37" i="29"/>
  <c r="P44" i="29" s="1"/>
  <c r="O37" i="29"/>
  <c r="O44" i="29" s="1"/>
  <c r="N37" i="29"/>
  <c r="N44" i="29" s="1"/>
  <c r="M37" i="29"/>
  <c r="M44" i="29" s="1"/>
  <c r="L37" i="29"/>
  <c r="L44" i="29" s="1"/>
  <c r="K37" i="29"/>
  <c r="K44" i="29" s="1"/>
  <c r="J37" i="29"/>
  <c r="J44" i="29" s="1"/>
  <c r="I37" i="29"/>
  <c r="I44" i="29" s="1"/>
  <c r="H37" i="29"/>
  <c r="H44" i="29" s="1"/>
  <c r="G37" i="29"/>
  <c r="G44" i="29" s="1"/>
  <c r="F37" i="29"/>
  <c r="F44" i="29" s="1"/>
  <c r="E37" i="29"/>
  <c r="E44" i="29" s="1"/>
  <c r="D37" i="29"/>
  <c r="D44" i="29" s="1"/>
  <c r="C37" i="29"/>
  <c r="C44" i="29" s="1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AA45" i="29" s="1"/>
  <c r="Y13" i="29"/>
  <c r="Y26" i="29" s="1"/>
  <c r="Y45" i="29" s="1"/>
  <c r="X13" i="29"/>
  <c r="X26" i="29" s="1"/>
  <c r="W13" i="29"/>
  <c r="W26" i="29" s="1"/>
  <c r="W45" i="29" s="1"/>
  <c r="V13" i="29"/>
  <c r="V26" i="29" s="1"/>
  <c r="V45" i="29" s="1"/>
  <c r="U13" i="29"/>
  <c r="U26" i="29" s="1"/>
  <c r="U45" i="29" s="1"/>
  <c r="T13" i="29"/>
  <c r="T26" i="29" s="1"/>
  <c r="T45" i="29" s="1"/>
  <c r="S13" i="29"/>
  <c r="S26" i="29" s="1"/>
  <c r="S45" i="29" s="1"/>
  <c r="R13" i="29"/>
  <c r="R26" i="29" s="1"/>
  <c r="Q13" i="29"/>
  <c r="Q26" i="29" s="1"/>
  <c r="Q45" i="29" s="1"/>
  <c r="P13" i="29"/>
  <c r="P26" i="29" s="1"/>
  <c r="P45" i="29" s="1"/>
  <c r="O13" i="29"/>
  <c r="O26" i="29" s="1"/>
  <c r="O45" i="29" s="1"/>
  <c r="N13" i="29"/>
  <c r="N26" i="29" s="1"/>
  <c r="N45" i="29" s="1"/>
  <c r="M13" i="29"/>
  <c r="M26" i="29" s="1"/>
  <c r="M45" i="29" s="1"/>
  <c r="L13" i="29"/>
  <c r="L26" i="29" s="1"/>
  <c r="L45" i="29" s="1"/>
  <c r="K13" i="29"/>
  <c r="K26" i="29" s="1"/>
  <c r="K45" i="29" s="1"/>
  <c r="J13" i="29"/>
  <c r="J26" i="29" s="1"/>
  <c r="I13" i="29"/>
  <c r="I26" i="29" s="1"/>
  <c r="I45" i="29" s="1"/>
  <c r="H13" i="29"/>
  <c r="H26" i="29" s="1"/>
  <c r="H45" i="29" s="1"/>
  <c r="G13" i="29"/>
  <c r="G26" i="29" s="1"/>
  <c r="G45" i="29" s="1"/>
  <c r="F13" i="29"/>
  <c r="F26" i="29" s="1"/>
  <c r="F45" i="29" s="1"/>
  <c r="E13" i="29"/>
  <c r="E26" i="29" s="1"/>
  <c r="E45" i="29" s="1"/>
  <c r="D13" i="29"/>
  <c r="D26" i="29" s="1"/>
  <c r="D45" i="29" s="1"/>
  <c r="C13" i="29"/>
  <c r="C26" i="29" s="1"/>
  <c r="C45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Y44" i="30" s="1"/>
  <c r="X37" i="30"/>
  <c r="X44" i="30" s="1"/>
  <c r="Z44" i="30" s="1"/>
  <c r="W37" i="30"/>
  <c r="W44" i="30" s="1"/>
  <c r="V37" i="30"/>
  <c r="V44" i="30" s="1"/>
  <c r="U37" i="30"/>
  <c r="U44" i="30" s="1"/>
  <c r="T37" i="30"/>
  <c r="T44" i="30" s="1"/>
  <c r="S37" i="30"/>
  <c r="S44" i="30" s="1"/>
  <c r="R37" i="30"/>
  <c r="R44" i="30" s="1"/>
  <c r="Q37" i="30"/>
  <c r="Q44" i="30" s="1"/>
  <c r="P37" i="30"/>
  <c r="P44" i="30" s="1"/>
  <c r="O37" i="30"/>
  <c r="N37" i="30"/>
  <c r="M37" i="30"/>
  <c r="M44" i="30" s="1"/>
  <c r="L37" i="30"/>
  <c r="L44" i="30" s="1"/>
  <c r="K37" i="30"/>
  <c r="K44" i="30" s="1"/>
  <c r="J37" i="30"/>
  <c r="J44" i="30" s="1"/>
  <c r="I37" i="30"/>
  <c r="I44" i="30" s="1"/>
  <c r="H37" i="30"/>
  <c r="H44" i="30" s="1"/>
  <c r="G37" i="30"/>
  <c r="F37" i="30"/>
  <c r="E37" i="30"/>
  <c r="E44" i="30" s="1"/>
  <c r="D37" i="30"/>
  <c r="D44" i="30" s="1"/>
  <c r="C37" i="30"/>
  <c r="C44" i="30" s="1"/>
  <c r="I26" i="30"/>
  <c r="I45" i="30" s="1"/>
  <c r="H26" i="30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AA45" i="30" s="1"/>
  <c r="Y13" i="30"/>
  <c r="Y26" i="30" s="1"/>
  <c r="Y45" i="30" s="1"/>
  <c r="X13" i="30"/>
  <c r="Z13" i="30" s="1"/>
  <c r="W13" i="30"/>
  <c r="W26" i="30" s="1"/>
  <c r="W45" i="30" s="1"/>
  <c r="V13" i="30"/>
  <c r="V26" i="30" s="1"/>
  <c r="V45" i="30" s="1"/>
  <c r="U13" i="30"/>
  <c r="U26" i="30" s="1"/>
  <c r="T13" i="30"/>
  <c r="S13" i="30"/>
  <c r="S26" i="30" s="1"/>
  <c r="S45" i="30" s="1"/>
  <c r="R13" i="30"/>
  <c r="R26" i="30" s="1"/>
  <c r="R45" i="30" s="1"/>
  <c r="Q13" i="30"/>
  <c r="Q26" i="30" s="1"/>
  <c r="Q45" i="30" s="1"/>
  <c r="P13" i="30"/>
  <c r="P26" i="30" s="1"/>
  <c r="O13" i="30"/>
  <c r="O26" i="30" s="1"/>
  <c r="N13" i="30"/>
  <c r="N26" i="30" s="1"/>
  <c r="M13" i="30"/>
  <c r="M26" i="30" s="1"/>
  <c r="L13" i="30"/>
  <c r="K13" i="30"/>
  <c r="K26" i="30" s="1"/>
  <c r="K45" i="30" s="1"/>
  <c r="J13" i="30"/>
  <c r="J26" i="30" s="1"/>
  <c r="J45" i="30" s="1"/>
  <c r="I13" i="30"/>
  <c r="H13" i="30"/>
  <c r="G13" i="30"/>
  <c r="G26" i="30" s="1"/>
  <c r="F13" i="30"/>
  <c r="F26" i="30" s="1"/>
  <c r="E13" i="30"/>
  <c r="E26" i="30" s="1"/>
  <c r="D13" i="30"/>
  <c r="C13" i="30"/>
  <c r="C26" i="30" s="1"/>
  <c r="C45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Y44" i="31" s="1"/>
  <c r="X37" i="31"/>
  <c r="X44" i="31" s="1"/>
  <c r="Z44" i="31" s="1"/>
  <c r="W37" i="31"/>
  <c r="W44" i="31" s="1"/>
  <c r="V37" i="31"/>
  <c r="V44" i="31" s="1"/>
  <c r="U37" i="31"/>
  <c r="U44" i="31" s="1"/>
  <c r="T37" i="31"/>
  <c r="T44" i="31" s="1"/>
  <c r="S37" i="31"/>
  <c r="S44" i="31" s="1"/>
  <c r="R37" i="31"/>
  <c r="R44" i="31" s="1"/>
  <c r="Q37" i="31"/>
  <c r="Q44" i="31" s="1"/>
  <c r="P37" i="31"/>
  <c r="P44" i="31" s="1"/>
  <c r="O37" i="31"/>
  <c r="O44" i="31" s="1"/>
  <c r="N37" i="31"/>
  <c r="N44" i="31" s="1"/>
  <c r="M37" i="31"/>
  <c r="M44" i="31" s="1"/>
  <c r="L37" i="31"/>
  <c r="L44" i="31" s="1"/>
  <c r="K37" i="31"/>
  <c r="K44" i="31" s="1"/>
  <c r="J37" i="31"/>
  <c r="J44" i="31" s="1"/>
  <c r="I37" i="31"/>
  <c r="I44" i="31" s="1"/>
  <c r="H37" i="31"/>
  <c r="H44" i="31" s="1"/>
  <c r="G37" i="31"/>
  <c r="G44" i="31" s="1"/>
  <c r="F37" i="31"/>
  <c r="F44" i="31" s="1"/>
  <c r="E37" i="31"/>
  <c r="E44" i="31" s="1"/>
  <c r="D37" i="31"/>
  <c r="D44" i="31" s="1"/>
  <c r="C37" i="31"/>
  <c r="C44" i="31" s="1"/>
  <c r="Q26" i="31"/>
  <c r="I26" i="31"/>
  <c r="I45" i="31" s="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Y13" i="31"/>
  <c r="Y26" i="31" s="1"/>
  <c r="X13" i="31"/>
  <c r="X26" i="31" s="1"/>
  <c r="W13" i="31"/>
  <c r="W26" i="31" s="1"/>
  <c r="V13" i="31"/>
  <c r="V26" i="31" s="1"/>
  <c r="U13" i="31"/>
  <c r="U26" i="31" s="1"/>
  <c r="U45" i="31" s="1"/>
  <c r="T13" i="31"/>
  <c r="T26" i="31" s="1"/>
  <c r="T45" i="31" s="1"/>
  <c r="S13" i="31"/>
  <c r="S26" i="31" s="1"/>
  <c r="S45" i="31" s="1"/>
  <c r="R13" i="31"/>
  <c r="R26" i="31" s="1"/>
  <c r="Q13" i="31"/>
  <c r="P13" i="31"/>
  <c r="P26" i="31" s="1"/>
  <c r="O13" i="31"/>
  <c r="O26" i="31" s="1"/>
  <c r="N13" i="31"/>
  <c r="N26" i="31" s="1"/>
  <c r="M13" i="31"/>
  <c r="M26" i="31" s="1"/>
  <c r="M45" i="31" s="1"/>
  <c r="L13" i="31"/>
  <c r="L26" i="31" s="1"/>
  <c r="L45" i="31" s="1"/>
  <c r="K13" i="31"/>
  <c r="K26" i="31" s="1"/>
  <c r="K45" i="31" s="1"/>
  <c r="J13" i="31"/>
  <c r="J26" i="31" s="1"/>
  <c r="I13" i="31"/>
  <c r="H13" i="31"/>
  <c r="H26" i="31" s="1"/>
  <c r="G13" i="31"/>
  <c r="G26" i="31" s="1"/>
  <c r="F13" i="31"/>
  <c r="F26" i="31" s="1"/>
  <c r="E13" i="31"/>
  <c r="E26" i="31" s="1"/>
  <c r="E45" i="31" s="1"/>
  <c r="D13" i="31"/>
  <c r="D26" i="31" s="1"/>
  <c r="D45" i="31" s="1"/>
  <c r="C13" i="31"/>
  <c r="C26" i="31" s="1"/>
  <c r="C45" i="31" s="1"/>
  <c r="AA50" i="32"/>
  <c r="Z50" i="32"/>
  <c r="Y50" i="32"/>
  <c r="X50" i="32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Y44" i="32" s="1"/>
  <c r="X37" i="32"/>
  <c r="X44" i="32" s="1"/>
  <c r="Z44" i="32" s="1"/>
  <c r="W37" i="32"/>
  <c r="W44" i="32" s="1"/>
  <c r="V37" i="32"/>
  <c r="V44" i="32" s="1"/>
  <c r="U37" i="32"/>
  <c r="U44" i="32" s="1"/>
  <c r="T37" i="32"/>
  <c r="T44" i="32" s="1"/>
  <c r="S37" i="32"/>
  <c r="S44" i="32" s="1"/>
  <c r="R37" i="32"/>
  <c r="R44" i="32" s="1"/>
  <c r="Q37" i="32"/>
  <c r="Q44" i="32" s="1"/>
  <c r="P37" i="32"/>
  <c r="P44" i="32" s="1"/>
  <c r="O37" i="32"/>
  <c r="O44" i="32" s="1"/>
  <c r="N37" i="32"/>
  <c r="N44" i="32" s="1"/>
  <c r="M37" i="32"/>
  <c r="M44" i="32" s="1"/>
  <c r="L37" i="32"/>
  <c r="L44" i="32" s="1"/>
  <c r="K37" i="32"/>
  <c r="K44" i="32" s="1"/>
  <c r="J37" i="32"/>
  <c r="J44" i="32" s="1"/>
  <c r="I37" i="32"/>
  <c r="I44" i="32" s="1"/>
  <c r="H37" i="32"/>
  <c r="H44" i="32" s="1"/>
  <c r="G37" i="32"/>
  <c r="G44" i="32" s="1"/>
  <c r="F37" i="32"/>
  <c r="F44" i="32" s="1"/>
  <c r="E37" i="32"/>
  <c r="E44" i="32" s="1"/>
  <c r="D37" i="32"/>
  <c r="D44" i="32" s="1"/>
  <c r="C37" i="32"/>
  <c r="C44" i="32" s="1"/>
  <c r="Q26" i="32"/>
  <c r="Q45" i="32" s="1"/>
  <c r="I26" i="32"/>
  <c r="I45" i="32" s="1"/>
  <c r="AA25" i="32"/>
  <c r="Y25" i="32"/>
  <c r="X25" i="32"/>
  <c r="Z25" i="32" s="1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Y13" i="32"/>
  <c r="Y26" i="32" s="1"/>
  <c r="X13" i="32"/>
  <c r="X26" i="32" s="1"/>
  <c r="W13" i="32"/>
  <c r="W26" i="32" s="1"/>
  <c r="V13" i="32"/>
  <c r="V26" i="32" s="1"/>
  <c r="U13" i="32"/>
  <c r="U26" i="32" s="1"/>
  <c r="U45" i="32" s="1"/>
  <c r="T13" i="32"/>
  <c r="T26" i="32" s="1"/>
  <c r="T45" i="32" s="1"/>
  <c r="S13" i="32"/>
  <c r="S26" i="32" s="1"/>
  <c r="S45" i="32" s="1"/>
  <c r="R13" i="32"/>
  <c r="R26" i="32" s="1"/>
  <c r="Q13" i="32"/>
  <c r="P13" i="32"/>
  <c r="P26" i="32" s="1"/>
  <c r="O13" i="32"/>
  <c r="O26" i="32" s="1"/>
  <c r="N13" i="32"/>
  <c r="N26" i="32" s="1"/>
  <c r="M13" i="32"/>
  <c r="M26" i="32" s="1"/>
  <c r="M45" i="32" s="1"/>
  <c r="L13" i="32"/>
  <c r="L26" i="32" s="1"/>
  <c r="L45" i="32" s="1"/>
  <c r="K13" i="32"/>
  <c r="K26" i="32" s="1"/>
  <c r="K45" i="32" s="1"/>
  <c r="J13" i="32"/>
  <c r="J26" i="32" s="1"/>
  <c r="I13" i="32"/>
  <c r="H13" i="32"/>
  <c r="H26" i="32" s="1"/>
  <c r="G13" i="32"/>
  <c r="G26" i="32" s="1"/>
  <c r="F13" i="32"/>
  <c r="F26" i="32" s="1"/>
  <c r="E13" i="32"/>
  <c r="E26" i="32" s="1"/>
  <c r="E45" i="32" s="1"/>
  <c r="D13" i="32"/>
  <c r="D26" i="32" s="1"/>
  <c r="D45" i="32" s="1"/>
  <c r="C13" i="32"/>
  <c r="C26" i="32" s="1"/>
  <c r="C45" i="32" s="1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AA44" i="33" s="1"/>
  <c r="Y37" i="33"/>
  <c r="Y44" i="33" s="1"/>
  <c r="X37" i="33"/>
  <c r="X44" i="33" s="1"/>
  <c r="Z44" i="33" s="1"/>
  <c r="W37" i="33"/>
  <c r="W44" i="33" s="1"/>
  <c r="V37" i="33"/>
  <c r="V44" i="33" s="1"/>
  <c r="U37" i="33"/>
  <c r="U44" i="33" s="1"/>
  <c r="T37" i="33"/>
  <c r="T44" i="33" s="1"/>
  <c r="S37" i="33"/>
  <c r="S44" i="33" s="1"/>
  <c r="R37" i="33"/>
  <c r="R44" i="33" s="1"/>
  <c r="Q37" i="33"/>
  <c r="Q44" i="33" s="1"/>
  <c r="P37" i="33"/>
  <c r="P44" i="33" s="1"/>
  <c r="O37" i="33"/>
  <c r="O44" i="33" s="1"/>
  <c r="N37" i="33"/>
  <c r="N44" i="33" s="1"/>
  <c r="M37" i="33"/>
  <c r="M44" i="33" s="1"/>
  <c r="L37" i="33"/>
  <c r="L44" i="33" s="1"/>
  <c r="K37" i="33"/>
  <c r="K44" i="33" s="1"/>
  <c r="J37" i="33"/>
  <c r="J44" i="33" s="1"/>
  <c r="I37" i="33"/>
  <c r="I44" i="33" s="1"/>
  <c r="H37" i="33"/>
  <c r="H44" i="33" s="1"/>
  <c r="G37" i="33"/>
  <c r="G44" i="33" s="1"/>
  <c r="F37" i="33"/>
  <c r="F44" i="33" s="1"/>
  <c r="E37" i="33"/>
  <c r="E44" i="33" s="1"/>
  <c r="D37" i="33"/>
  <c r="D44" i="33" s="1"/>
  <c r="C37" i="33"/>
  <c r="C44" i="33" s="1"/>
  <c r="AA25" i="33"/>
  <c r="Y25" i="33"/>
  <c r="X25" i="33"/>
  <c r="Z25" i="33" s="1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AA26" i="33" s="1"/>
  <c r="AA45" i="33" s="1"/>
  <c r="Y13" i="33"/>
  <c r="Y26" i="33" s="1"/>
  <c r="Y45" i="33" s="1"/>
  <c r="X13" i="33"/>
  <c r="X26" i="33" s="1"/>
  <c r="W13" i="33"/>
  <c r="W26" i="33" s="1"/>
  <c r="V13" i="33"/>
  <c r="V26" i="33" s="1"/>
  <c r="U13" i="33"/>
  <c r="U26" i="33" s="1"/>
  <c r="T13" i="33"/>
  <c r="T26" i="33" s="1"/>
  <c r="T45" i="33" s="1"/>
  <c r="S13" i="33"/>
  <c r="S26" i="33" s="1"/>
  <c r="S45" i="33" s="1"/>
  <c r="R13" i="33"/>
  <c r="R26" i="33" s="1"/>
  <c r="R45" i="33" s="1"/>
  <c r="Q13" i="33"/>
  <c r="Q26" i="33" s="1"/>
  <c r="Q45" i="33" s="1"/>
  <c r="P13" i="33"/>
  <c r="P26" i="33" s="1"/>
  <c r="P45" i="33" s="1"/>
  <c r="O13" i="33"/>
  <c r="O26" i="33" s="1"/>
  <c r="N13" i="33"/>
  <c r="N26" i="33" s="1"/>
  <c r="M13" i="33"/>
  <c r="M26" i="33" s="1"/>
  <c r="L13" i="33"/>
  <c r="L26" i="33" s="1"/>
  <c r="L45" i="33" s="1"/>
  <c r="K13" i="33"/>
  <c r="K26" i="33" s="1"/>
  <c r="K45" i="33" s="1"/>
  <c r="J13" i="33"/>
  <c r="J26" i="33" s="1"/>
  <c r="J45" i="33" s="1"/>
  <c r="I13" i="33"/>
  <c r="I26" i="33" s="1"/>
  <c r="I45" i="33" s="1"/>
  <c r="H13" i="33"/>
  <c r="H26" i="33" s="1"/>
  <c r="H45" i="33" s="1"/>
  <c r="G13" i="33"/>
  <c r="G26" i="33" s="1"/>
  <c r="F13" i="33"/>
  <c r="F26" i="33" s="1"/>
  <c r="E13" i="33"/>
  <c r="E26" i="33" s="1"/>
  <c r="D13" i="33"/>
  <c r="D26" i="33" s="1"/>
  <c r="D45" i="33" s="1"/>
  <c r="C13" i="33"/>
  <c r="C26" i="33" s="1"/>
  <c r="C45" i="33" s="1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AA44" i="34" s="1"/>
  <c r="Y37" i="34"/>
  <c r="Y44" i="34" s="1"/>
  <c r="X37" i="34"/>
  <c r="X44" i="34" s="1"/>
  <c r="Z44" i="34" s="1"/>
  <c r="W37" i="34"/>
  <c r="W44" i="34" s="1"/>
  <c r="V37" i="34"/>
  <c r="V44" i="34" s="1"/>
  <c r="U37" i="34"/>
  <c r="U44" i="34" s="1"/>
  <c r="T37" i="34"/>
  <c r="T44" i="34" s="1"/>
  <c r="S37" i="34"/>
  <c r="S44" i="34" s="1"/>
  <c r="R37" i="34"/>
  <c r="R44" i="34" s="1"/>
  <c r="Q37" i="34"/>
  <c r="Q44" i="34" s="1"/>
  <c r="P37" i="34"/>
  <c r="P44" i="34" s="1"/>
  <c r="O37" i="34"/>
  <c r="O44" i="34" s="1"/>
  <c r="N37" i="34"/>
  <c r="N44" i="34" s="1"/>
  <c r="M37" i="34"/>
  <c r="M44" i="34" s="1"/>
  <c r="L37" i="34"/>
  <c r="L44" i="34" s="1"/>
  <c r="K37" i="34"/>
  <c r="K44" i="34" s="1"/>
  <c r="J37" i="34"/>
  <c r="J44" i="34" s="1"/>
  <c r="I37" i="34"/>
  <c r="I44" i="34" s="1"/>
  <c r="H37" i="34"/>
  <c r="H44" i="34" s="1"/>
  <c r="G37" i="34"/>
  <c r="G44" i="34" s="1"/>
  <c r="F37" i="34"/>
  <c r="F44" i="34" s="1"/>
  <c r="E37" i="34"/>
  <c r="E44" i="34" s="1"/>
  <c r="D37" i="34"/>
  <c r="D44" i="34" s="1"/>
  <c r="C37" i="34"/>
  <c r="C44" i="34" s="1"/>
  <c r="AA25" i="34"/>
  <c r="Y25" i="34"/>
  <c r="X25" i="34"/>
  <c r="Z25" i="34" s="1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AA26" i="34" s="1"/>
  <c r="AA45" i="34" s="1"/>
  <c r="Y13" i="34"/>
  <c r="Y26" i="34" s="1"/>
  <c r="Y45" i="34" s="1"/>
  <c r="X13" i="34"/>
  <c r="X26" i="34" s="1"/>
  <c r="W13" i="34"/>
  <c r="W26" i="34" s="1"/>
  <c r="W45" i="34" s="1"/>
  <c r="V13" i="34"/>
  <c r="V26" i="34" s="1"/>
  <c r="V45" i="34" s="1"/>
  <c r="U13" i="34"/>
  <c r="U26" i="34" s="1"/>
  <c r="U45" i="34" s="1"/>
  <c r="T13" i="34"/>
  <c r="T26" i="34" s="1"/>
  <c r="T45" i="34" s="1"/>
  <c r="S13" i="34"/>
  <c r="S26" i="34" s="1"/>
  <c r="S45" i="34" s="1"/>
  <c r="R13" i="34"/>
  <c r="R26" i="34" s="1"/>
  <c r="R45" i="34" s="1"/>
  <c r="Q13" i="34"/>
  <c r="Q26" i="34" s="1"/>
  <c r="Q45" i="34" s="1"/>
  <c r="P13" i="34"/>
  <c r="P26" i="34" s="1"/>
  <c r="P45" i="34" s="1"/>
  <c r="O13" i="34"/>
  <c r="O26" i="34" s="1"/>
  <c r="O45" i="34" s="1"/>
  <c r="N13" i="34"/>
  <c r="N26" i="34" s="1"/>
  <c r="N45" i="34" s="1"/>
  <c r="M13" i="34"/>
  <c r="M26" i="34" s="1"/>
  <c r="M45" i="34" s="1"/>
  <c r="L13" i="34"/>
  <c r="L26" i="34" s="1"/>
  <c r="L45" i="34" s="1"/>
  <c r="K13" i="34"/>
  <c r="K26" i="34" s="1"/>
  <c r="K45" i="34" s="1"/>
  <c r="J13" i="34"/>
  <c r="J26" i="34" s="1"/>
  <c r="J45" i="34" s="1"/>
  <c r="I13" i="34"/>
  <c r="I26" i="34" s="1"/>
  <c r="I45" i="34" s="1"/>
  <c r="H13" i="34"/>
  <c r="H26" i="34" s="1"/>
  <c r="H45" i="34" s="1"/>
  <c r="G13" i="34"/>
  <c r="G26" i="34" s="1"/>
  <c r="G45" i="34" s="1"/>
  <c r="F13" i="34"/>
  <c r="F26" i="34" s="1"/>
  <c r="F45" i="34" s="1"/>
  <c r="E13" i="34"/>
  <c r="E26" i="34" s="1"/>
  <c r="E45" i="34" s="1"/>
  <c r="D13" i="34"/>
  <c r="D26" i="34" s="1"/>
  <c r="D45" i="34" s="1"/>
  <c r="C13" i="34"/>
  <c r="C26" i="34" s="1"/>
  <c r="C45" i="34" s="1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AA44" i="35" s="1"/>
  <c r="Y37" i="35"/>
  <c r="Y44" i="35" s="1"/>
  <c r="X37" i="35"/>
  <c r="X44" i="35" s="1"/>
  <c r="Z44" i="35" s="1"/>
  <c r="W37" i="35"/>
  <c r="W44" i="35" s="1"/>
  <c r="V37" i="35"/>
  <c r="V44" i="35" s="1"/>
  <c r="U37" i="35"/>
  <c r="U44" i="35" s="1"/>
  <c r="T37" i="35"/>
  <c r="T44" i="35" s="1"/>
  <c r="S37" i="35"/>
  <c r="S44" i="35" s="1"/>
  <c r="R37" i="35"/>
  <c r="R44" i="35" s="1"/>
  <c r="Q37" i="35"/>
  <c r="Q44" i="35" s="1"/>
  <c r="P37" i="35"/>
  <c r="P44" i="35" s="1"/>
  <c r="O37" i="35"/>
  <c r="O44" i="35" s="1"/>
  <c r="N37" i="35"/>
  <c r="N44" i="35" s="1"/>
  <c r="M37" i="35"/>
  <c r="M44" i="35" s="1"/>
  <c r="L37" i="35"/>
  <c r="L44" i="35" s="1"/>
  <c r="K37" i="35"/>
  <c r="K44" i="35" s="1"/>
  <c r="J37" i="35"/>
  <c r="J44" i="35" s="1"/>
  <c r="I37" i="35"/>
  <c r="I44" i="35" s="1"/>
  <c r="H37" i="35"/>
  <c r="H44" i="35" s="1"/>
  <c r="G37" i="35"/>
  <c r="G44" i="35" s="1"/>
  <c r="F37" i="35"/>
  <c r="F44" i="35" s="1"/>
  <c r="E37" i="35"/>
  <c r="E44" i="35" s="1"/>
  <c r="D37" i="35"/>
  <c r="D44" i="35" s="1"/>
  <c r="C37" i="35"/>
  <c r="C44" i="35" s="1"/>
  <c r="AA25" i="35"/>
  <c r="Y25" i="35"/>
  <c r="X25" i="35"/>
  <c r="Z25" i="35" s="1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AA26" i="35" s="1"/>
  <c r="AA45" i="35" s="1"/>
  <c r="Z13" i="35"/>
  <c r="Y13" i="35"/>
  <c r="Y26" i="35" s="1"/>
  <c r="Y45" i="35" s="1"/>
  <c r="X13" i="35"/>
  <c r="W13" i="35"/>
  <c r="W26" i="35" s="1"/>
  <c r="V13" i="35"/>
  <c r="V26" i="35" s="1"/>
  <c r="V45" i="35" s="1"/>
  <c r="U13" i="35"/>
  <c r="U26" i="35" s="1"/>
  <c r="U45" i="35" s="1"/>
  <c r="T13" i="35"/>
  <c r="T26" i="35" s="1"/>
  <c r="T45" i="35" s="1"/>
  <c r="S13" i="35"/>
  <c r="S26" i="35" s="1"/>
  <c r="S45" i="35" s="1"/>
  <c r="R13" i="35"/>
  <c r="R26" i="35" s="1"/>
  <c r="R45" i="35" s="1"/>
  <c r="Q13" i="35"/>
  <c r="Q26" i="35" s="1"/>
  <c r="Q45" i="35" s="1"/>
  <c r="P13" i="35"/>
  <c r="O13" i="35"/>
  <c r="O26" i="35" s="1"/>
  <c r="N13" i="35"/>
  <c r="N26" i="35" s="1"/>
  <c r="N45" i="35" s="1"/>
  <c r="M13" i="35"/>
  <c r="M26" i="35" s="1"/>
  <c r="M45" i="35" s="1"/>
  <c r="L13" i="35"/>
  <c r="L26" i="35" s="1"/>
  <c r="L45" i="35" s="1"/>
  <c r="K13" i="35"/>
  <c r="K26" i="35" s="1"/>
  <c r="K45" i="35" s="1"/>
  <c r="J13" i="35"/>
  <c r="J26" i="35" s="1"/>
  <c r="J45" i="35" s="1"/>
  <c r="I13" i="35"/>
  <c r="I26" i="35" s="1"/>
  <c r="I45" i="35" s="1"/>
  <c r="H13" i="35"/>
  <c r="G13" i="35"/>
  <c r="G26" i="35" s="1"/>
  <c r="F13" i="35"/>
  <c r="F26" i="35" s="1"/>
  <c r="F45" i="35" s="1"/>
  <c r="E13" i="35"/>
  <c r="E26" i="35" s="1"/>
  <c r="E45" i="35" s="1"/>
  <c r="D13" i="35"/>
  <c r="D26" i="35" s="1"/>
  <c r="D45" i="35" s="1"/>
  <c r="C13" i="35"/>
  <c r="C26" i="35" s="1"/>
  <c r="C45" i="35" s="1"/>
  <c r="AA50" i="36"/>
  <c r="Z50" i="36"/>
  <c r="Y50" i="36"/>
  <c r="X50" i="36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AA43" i="36"/>
  <c r="Y43" i="36"/>
  <c r="X43" i="36"/>
  <c r="Z43" i="36" s="1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AA44" i="36" s="1"/>
  <c r="Y37" i="36"/>
  <c r="Y44" i="36" s="1"/>
  <c r="X37" i="36"/>
  <c r="X44" i="36" s="1"/>
  <c r="Z44" i="36" s="1"/>
  <c r="W37" i="36"/>
  <c r="W44" i="36" s="1"/>
  <c r="V37" i="36"/>
  <c r="V44" i="36" s="1"/>
  <c r="U37" i="36"/>
  <c r="U44" i="36" s="1"/>
  <c r="T37" i="36"/>
  <c r="T44" i="36" s="1"/>
  <c r="S37" i="36"/>
  <c r="S44" i="36" s="1"/>
  <c r="R37" i="36"/>
  <c r="R44" i="36" s="1"/>
  <c r="Q37" i="36"/>
  <c r="Q44" i="36" s="1"/>
  <c r="P37" i="36"/>
  <c r="P44" i="36" s="1"/>
  <c r="O37" i="36"/>
  <c r="O44" i="36" s="1"/>
  <c r="N37" i="36"/>
  <c r="N44" i="36" s="1"/>
  <c r="M37" i="36"/>
  <c r="M44" i="36" s="1"/>
  <c r="L37" i="36"/>
  <c r="L44" i="36" s="1"/>
  <c r="K37" i="36"/>
  <c r="K44" i="36" s="1"/>
  <c r="J37" i="36"/>
  <c r="J44" i="36" s="1"/>
  <c r="I37" i="36"/>
  <c r="I44" i="36" s="1"/>
  <c r="H37" i="36"/>
  <c r="H44" i="36" s="1"/>
  <c r="G37" i="36"/>
  <c r="G44" i="36" s="1"/>
  <c r="F37" i="36"/>
  <c r="F44" i="36" s="1"/>
  <c r="E37" i="36"/>
  <c r="E44" i="36" s="1"/>
  <c r="D37" i="36"/>
  <c r="D44" i="36" s="1"/>
  <c r="C37" i="36"/>
  <c r="C44" i="36" s="1"/>
  <c r="AA25" i="36"/>
  <c r="Y25" i="36"/>
  <c r="X25" i="36"/>
  <c r="Z25" i="36" s="1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AA26" i="36" s="1"/>
  <c r="AA45" i="36" s="1"/>
  <c r="Y13" i="36"/>
  <c r="Y26" i="36" s="1"/>
  <c r="Y45" i="36" s="1"/>
  <c r="X13" i="36"/>
  <c r="X26" i="36" s="1"/>
  <c r="W13" i="36"/>
  <c r="W26" i="36" s="1"/>
  <c r="W45" i="36" s="1"/>
  <c r="V13" i="36"/>
  <c r="V26" i="36" s="1"/>
  <c r="V45" i="36" s="1"/>
  <c r="U13" i="36"/>
  <c r="U26" i="36" s="1"/>
  <c r="U45" i="36" s="1"/>
  <c r="T13" i="36"/>
  <c r="T26" i="36" s="1"/>
  <c r="T45" i="36" s="1"/>
  <c r="S13" i="36"/>
  <c r="S26" i="36" s="1"/>
  <c r="S45" i="36" s="1"/>
  <c r="R13" i="36"/>
  <c r="R26" i="36" s="1"/>
  <c r="R45" i="36" s="1"/>
  <c r="Q13" i="36"/>
  <c r="Q26" i="36" s="1"/>
  <c r="Q45" i="36" s="1"/>
  <c r="P13" i="36"/>
  <c r="P26" i="36" s="1"/>
  <c r="P45" i="36" s="1"/>
  <c r="O13" i="36"/>
  <c r="O26" i="36" s="1"/>
  <c r="O45" i="36" s="1"/>
  <c r="N13" i="36"/>
  <c r="N26" i="36" s="1"/>
  <c r="N45" i="36" s="1"/>
  <c r="M13" i="36"/>
  <c r="M26" i="36" s="1"/>
  <c r="M45" i="36" s="1"/>
  <c r="L13" i="36"/>
  <c r="L26" i="36" s="1"/>
  <c r="L45" i="36" s="1"/>
  <c r="K13" i="36"/>
  <c r="K26" i="36" s="1"/>
  <c r="K45" i="36" s="1"/>
  <c r="J13" i="36"/>
  <c r="J26" i="36" s="1"/>
  <c r="J45" i="36" s="1"/>
  <c r="I13" i="36"/>
  <c r="I26" i="36" s="1"/>
  <c r="I45" i="36" s="1"/>
  <c r="H13" i="36"/>
  <c r="H26" i="36" s="1"/>
  <c r="H45" i="36" s="1"/>
  <c r="G13" i="36"/>
  <c r="G26" i="36" s="1"/>
  <c r="G45" i="36" s="1"/>
  <c r="F13" i="36"/>
  <c r="F26" i="36" s="1"/>
  <c r="F45" i="36" s="1"/>
  <c r="E13" i="36"/>
  <c r="E26" i="36" s="1"/>
  <c r="E45" i="36" s="1"/>
  <c r="D13" i="36"/>
  <c r="D26" i="36" s="1"/>
  <c r="D45" i="36" s="1"/>
  <c r="C13" i="36"/>
  <c r="C26" i="36" s="1"/>
  <c r="C45" i="36" s="1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AA44" i="37" s="1"/>
  <c r="Y37" i="37"/>
  <c r="Y44" i="37" s="1"/>
  <c r="X37" i="37"/>
  <c r="X44" i="37" s="1"/>
  <c r="Z44" i="37" s="1"/>
  <c r="W37" i="37"/>
  <c r="W44" i="37" s="1"/>
  <c r="V37" i="37"/>
  <c r="V44" i="37" s="1"/>
  <c r="U37" i="37"/>
  <c r="U44" i="37" s="1"/>
  <c r="T37" i="37"/>
  <c r="T44" i="37" s="1"/>
  <c r="S37" i="37"/>
  <c r="S44" i="37" s="1"/>
  <c r="R37" i="37"/>
  <c r="R44" i="37" s="1"/>
  <c r="Q37" i="37"/>
  <c r="Q44" i="37" s="1"/>
  <c r="P37" i="37"/>
  <c r="P44" i="37" s="1"/>
  <c r="O37" i="37"/>
  <c r="O44" i="37" s="1"/>
  <c r="N37" i="37"/>
  <c r="N44" i="37" s="1"/>
  <c r="M37" i="37"/>
  <c r="M44" i="37" s="1"/>
  <c r="L37" i="37"/>
  <c r="L44" i="37" s="1"/>
  <c r="K37" i="37"/>
  <c r="K44" i="37" s="1"/>
  <c r="J37" i="37"/>
  <c r="J44" i="37" s="1"/>
  <c r="I37" i="37"/>
  <c r="I44" i="37" s="1"/>
  <c r="H37" i="37"/>
  <c r="H44" i="37" s="1"/>
  <c r="G37" i="37"/>
  <c r="G44" i="37" s="1"/>
  <c r="F37" i="37"/>
  <c r="F44" i="37" s="1"/>
  <c r="E37" i="37"/>
  <c r="E44" i="37" s="1"/>
  <c r="D37" i="37"/>
  <c r="D44" i="37" s="1"/>
  <c r="C37" i="37"/>
  <c r="C44" i="37" s="1"/>
  <c r="AA25" i="37"/>
  <c r="Y25" i="37"/>
  <c r="X25" i="37"/>
  <c r="Z25" i="37" s="1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AA45" i="37" s="1"/>
  <c r="Y13" i="37"/>
  <c r="Y26" i="37" s="1"/>
  <c r="Y45" i="37" s="1"/>
  <c r="X13" i="37"/>
  <c r="X26" i="37" s="1"/>
  <c r="W13" i="37"/>
  <c r="W26" i="37" s="1"/>
  <c r="W45" i="37" s="1"/>
  <c r="V13" i="37"/>
  <c r="V26" i="37" s="1"/>
  <c r="V45" i="37" s="1"/>
  <c r="U13" i="37"/>
  <c r="U26" i="37" s="1"/>
  <c r="U45" i="37" s="1"/>
  <c r="T13" i="37"/>
  <c r="T26" i="37" s="1"/>
  <c r="T45" i="37" s="1"/>
  <c r="S13" i="37"/>
  <c r="S26" i="37" s="1"/>
  <c r="R13" i="37"/>
  <c r="Q13" i="37"/>
  <c r="Q26" i="37" s="1"/>
  <c r="Q45" i="37" s="1"/>
  <c r="P13" i="37"/>
  <c r="P26" i="37" s="1"/>
  <c r="P45" i="37" s="1"/>
  <c r="O13" i="37"/>
  <c r="O26" i="37" s="1"/>
  <c r="O45" i="37" s="1"/>
  <c r="N13" i="37"/>
  <c r="N26" i="37" s="1"/>
  <c r="N45" i="37" s="1"/>
  <c r="M13" i="37"/>
  <c r="M26" i="37" s="1"/>
  <c r="M45" i="37" s="1"/>
  <c r="L13" i="37"/>
  <c r="L26" i="37" s="1"/>
  <c r="L45" i="37" s="1"/>
  <c r="K13" i="37"/>
  <c r="J13" i="37"/>
  <c r="I13" i="37"/>
  <c r="I26" i="37" s="1"/>
  <c r="I45" i="37" s="1"/>
  <c r="H13" i="37"/>
  <c r="H26" i="37" s="1"/>
  <c r="H45" i="37" s="1"/>
  <c r="G13" i="37"/>
  <c r="G26" i="37" s="1"/>
  <c r="G45" i="37" s="1"/>
  <c r="F13" i="37"/>
  <c r="F26" i="37" s="1"/>
  <c r="F45" i="37" s="1"/>
  <c r="E13" i="37"/>
  <c r="E26" i="37" s="1"/>
  <c r="E45" i="37" s="1"/>
  <c r="D13" i="37"/>
  <c r="D26" i="37" s="1"/>
  <c r="D45" i="37" s="1"/>
  <c r="C13" i="37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F44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AA44" i="38" s="1"/>
  <c r="Y37" i="38"/>
  <c r="Y44" i="38" s="1"/>
  <c r="X37" i="38"/>
  <c r="X44" i="38" s="1"/>
  <c r="W37" i="38"/>
  <c r="W44" i="38" s="1"/>
  <c r="V37" i="38"/>
  <c r="V44" i="38" s="1"/>
  <c r="U37" i="38"/>
  <c r="U44" i="38" s="1"/>
  <c r="T37" i="38"/>
  <c r="T44" i="38" s="1"/>
  <c r="S37" i="38"/>
  <c r="S44" i="38" s="1"/>
  <c r="R37" i="38"/>
  <c r="R44" i="38" s="1"/>
  <c r="Q37" i="38"/>
  <c r="Q44" i="38" s="1"/>
  <c r="P37" i="38"/>
  <c r="P44" i="38" s="1"/>
  <c r="O37" i="38"/>
  <c r="O44" i="38" s="1"/>
  <c r="N37" i="38"/>
  <c r="N44" i="38" s="1"/>
  <c r="M37" i="38"/>
  <c r="M44" i="38" s="1"/>
  <c r="L37" i="38"/>
  <c r="L44" i="38" s="1"/>
  <c r="K37" i="38"/>
  <c r="K44" i="38" s="1"/>
  <c r="J37" i="38"/>
  <c r="J44" i="38" s="1"/>
  <c r="I37" i="38"/>
  <c r="I44" i="38" s="1"/>
  <c r="H37" i="38"/>
  <c r="H44" i="38" s="1"/>
  <c r="G37" i="38"/>
  <c r="G44" i="38" s="1"/>
  <c r="F37" i="38"/>
  <c r="E37" i="38"/>
  <c r="E44" i="38" s="1"/>
  <c r="D37" i="38"/>
  <c r="D44" i="38" s="1"/>
  <c r="C37" i="38"/>
  <c r="C44" i="38" s="1"/>
  <c r="AA25" i="38"/>
  <c r="Y25" i="38"/>
  <c r="X25" i="38"/>
  <c r="Z25" i="38" s="1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AA26" i="38" s="1"/>
  <c r="Y13" i="38"/>
  <c r="Y26" i="38" s="1"/>
  <c r="Y45" i="38" s="1"/>
  <c r="X13" i="38"/>
  <c r="W13" i="38"/>
  <c r="W26" i="38" s="1"/>
  <c r="V13" i="38"/>
  <c r="V26" i="38" s="1"/>
  <c r="U13" i="38"/>
  <c r="U26" i="38" s="1"/>
  <c r="U45" i="38" s="1"/>
  <c r="T13" i="38"/>
  <c r="T26" i="38" s="1"/>
  <c r="S13" i="38"/>
  <c r="S26" i="38" s="1"/>
  <c r="R13" i="38"/>
  <c r="R26" i="38" s="1"/>
  <c r="Q13" i="38"/>
  <c r="Q26" i="38" s="1"/>
  <c r="P13" i="38"/>
  <c r="O13" i="38"/>
  <c r="O26" i="38" s="1"/>
  <c r="N13" i="38"/>
  <c r="N26" i="38" s="1"/>
  <c r="M13" i="38"/>
  <c r="M26" i="38" s="1"/>
  <c r="M45" i="38" s="1"/>
  <c r="L13" i="38"/>
  <c r="L26" i="38" s="1"/>
  <c r="K13" i="38"/>
  <c r="K26" i="38" s="1"/>
  <c r="J13" i="38"/>
  <c r="J26" i="38" s="1"/>
  <c r="I13" i="38"/>
  <c r="I26" i="38" s="1"/>
  <c r="H13" i="38"/>
  <c r="G13" i="38"/>
  <c r="G26" i="38" s="1"/>
  <c r="F13" i="38"/>
  <c r="F26" i="38" s="1"/>
  <c r="E13" i="38"/>
  <c r="E26" i="38" s="1"/>
  <c r="E45" i="38" s="1"/>
  <c r="D13" i="38"/>
  <c r="D26" i="38" s="1"/>
  <c r="C13" i="38"/>
  <c r="C26" i="38" s="1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W44" i="39"/>
  <c r="O44" i="39"/>
  <c r="AA43" i="39"/>
  <c r="Y43" i="39"/>
  <c r="X43" i="39"/>
  <c r="Z43" i="39" s="1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AA44" i="39" s="1"/>
  <c r="Y37" i="39"/>
  <c r="Y44" i="39" s="1"/>
  <c r="X37" i="39"/>
  <c r="X44" i="39" s="1"/>
  <c r="Z44" i="39" s="1"/>
  <c r="W37" i="39"/>
  <c r="V37" i="39"/>
  <c r="V44" i="39" s="1"/>
  <c r="U37" i="39"/>
  <c r="U44" i="39" s="1"/>
  <c r="T37" i="39"/>
  <c r="T44" i="39" s="1"/>
  <c r="S37" i="39"/>
  <c r="S44" i="39" s="1"/>
  <c r="R37" i="39"/>
  <c r="R44" i="39" s="1"/>
  <c r="Q37" i="39"/>
  <c r="Q44" i="39" s="1"/>
  <c r="P37" i="39"/>
  <c r="P44" i="39" s="1"/>
  <c r="O37" i="39"/>
  <c r="N37" i="39"/>
  <c r="N44" i="39" s="1"/>
  <c r="M37" i="39"/>
  <c r="M44" i="39" s="1"/>
  <c r="L37" i="39"/>
  <c r="L44" i="39" s="1"/>
  <c r="K37" i="39"/>
  <c r="K44" i="39" s="1"/>
  <c r="J37" i="39"/>
  <c r="J44" i="39" s="1"/>
  <c r="I37" i="39"/>
  <c r="I44" i="39" s="1"/>
  <c r="H37" i="39"/>
  <c r="H44" i="39" s="1"/>
  <c r="G37" i="39"/>
  <c r="G44" i="39" s="1"/>
  <c r="F37" i="39"/>
  <c r="F44" i="39" s="1"/>
  <c r="E37" i="39"/>
  <c r="E44" i="39" s="1"/>
  <c r="D37" i="39"/>
  <c r="D44" i="39" s="1"/>
  <c r="C37" i="39"/>
  <c r="C44" i="39" s="1"/>
  <c r="AA25" i="39"/>
  <c r="Y25" i="39"/>
  <c r="X25" i="39"/>
  <c r="Z25" i="39" s="1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AA26" i="39" s="1"/>
  <c r="AA45" i="39" s="1"/>
  <c r="Y13" i="39"/>
  <c r="Y26" i="39" s="1"/>
  <c r="Y45" i="39" s="1"/>
  <c r="X13" i="39"/>
  <c r="X26" i="39" s="1"/>
  <c r="W13" i="39"/>
  <c r="W26" i="39" s="1"/>
  <c r="W45" i="39" s="1"/>
  <c r="V13" i="39"/>
  <c r="V26" i="39" s="1"/>
  <c r="V45" i="39" s="1"/>
  <c r="U13" i="39"/>
  <c r="U26" i="39" s="1"/>
  <c r="T13" i="39"/>
  <c r="T26" i="39" s="1"/>
  <c r="S13" i="39"/>
  <c r="S26" i="39" s="1"/>
  <c r="R13" i="39"/>
  <c r="R26" i="39" s="1"/>
  <c r="R45" i="39" s="1"/>
  <c r="Q13" i="39"/>
  <c r="Q26" i="39" s="1"/>
  <c r="Q45" i="39" s="1"/>
  <c r="P13" i="39"/>
  <c r="P26" i="39" s="1"/>
  <c r="P45" i="39" s="1"/>
  <c r="O13" i="39"/>
  <c r="O26" i="39" s="1"/>
  <c r="O45" i="39" s="1"/>
  <c r="N13" i="39"/>
  <c r="N26" i="39" s="1"/>
  <c r="N45" i="39" s="1"/>
  <c r="M13" i="39"/>
  <c r="M26" i="39" s="1"/>
  <c r="L13" i="39"/>
  <c r="L26" i="39" s="1"/>
  <c r="K13" i="39"/>
  <c r="K26" i="39" s="1"/>
  <c r="J13" i="39"/>
  <c r="J26" i="39" s="1"/>
  <c r="J45" i="39" s="1"/>
  <c r="I13" i="39"/>
  <c r="I26" i="39" s="1"/>
  <c r="I45" i="39" s="1"/>
  <c r="H13" i="39"/>
  <c r="H26" i="39" s="1"/>
  <c r="H45" i="39" s="1"/>
  <c r="G13" i="39"/>
  <c r="G26" i="39" s="1"/>
  <c r="G45" i="39" s="1"/>
  <c r="F13" i="39"/>
  <c r="F26" i="39" s="1"/>
  <c r="F45" i="39" s="1"/>
  <c r="E13" i="39"/>
  <c r="E26" i="39" s="1"/>
  <c r="D13" i="39"/>
  <c r="D26" i="39" s="1"/>
  <c r="C13" i="39"/>
  <c r="C26" i="39" s="1"/>
  <c r="AA50" i="40"/>
  <c r="Y50" i="40"/>
  <c r="X50" i="40"/>
  <c r="Z50" i="40" s="1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AA43" i="40"/>
  <c r="Y43" i="40"/>
  <c r="X43" i="40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AA44" i="40" s="1"/>
  <c r="Y37" i="40"/>
  <c r="Y44" i="40" s="1"/>
  <c r="X37" i="40"/>
  <c r="X44" i="40" s="1"/>
  <c r="W37" i="40"/>
  <c r="W44" i="40" s="1"/>
  <c r="V37" i="40"/>
  <c r="V44" i="40" s="1"/>
  <c r="U37" i="40"/>
  <c r="U44" i="40" s="1"/>
  <c r="T37" i="40"/>
  <c r="T44" i="40" s="1"/>
  <c r="S37" i="40"/>
  <c r="S44" i="40" s="1"/>
  <c r="R37" i="40"/>
  <c r="R44" i="40" s="1"/>
  <c r="Q37" i="40"/>
  <c r="Q44" i="40" s="1"/>
  <c r="P37" i="40"/>
  <c r="P44" i="40" s="1"/>
  <c r="O37" i="40"/>
  <c r="O44" i="40" s="1"/>
  <c r="N37" i="40"/>
  <c r="N44" i="40" s="1"/>
  <c r="M37" i="40"/>
  <c r="M44" i="40" s="1"/>
  <c r="L37" i="40"/>
  <c r="L44" i="40" s="1"/>
  <c r="K37" i="40"/>
  <c r="K44" i="40" s="1"/>
  <c r="J37" i="40"/>
  <c r="J44" i="40" s="1"/>
  <c r="I37" i="40"/>
  <c r="I44" i="40" s="1"/>
  <c r="H37" i="40"/>
  <c r="H44" i="40" s="1"/>
  <c r="G37" i="40"/>
  <c r="G44" i="40" s="1"/>
  <c r="F37" i="40"/>
  <c r="F44" i="40" s="1"/>
  <c r="E37" i="40"/>
  <c r="E44" i="40" s="1"/>
  <c r="D37" i="40"/>
  <c r="D44" i="40" s="1"/>
  <c r="C37" i="40"/>
  <c r="C44" i="40" s="1"/>
  <c r="R26" i="40"/>
  <c r="R45" i="40" s="1"/>
  <c r="J26" i="40"/>
  <c r="AA25" i="40"/>
  <c r="Y25" i="40"/>
  <c r="X25" i="40"/>
  <c r="Z25" i="40" s="1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AA26" i="40" s="1"/>
  <c r="Y13" i="40"/>
  <c r="Y26" i="40" s="1"/>
  <c r="X13" i="40"/>
  <c r="X26" i="40" s="1"/>
  <c r="W13" i="40"/>
  <c r="W26" i="40" s="1"/>
  <c r="V13" i="40"/>
  <c r="V26" i="40" s="1"/>
  <c r="V45" i="40" s="1"/>
  <c r="U13" i="40"/>
  <c r="U26" i="40" s="1"/>
  <c r="U45" i="40" s="1"/>
  <c r="T13" i="40"/>
  <c r="T26" i="40" s="1"/>
  <c r="T45" i="40" s="1"/>
  <c r="S13" i="40"/>
  <c r="R13" i="40"/>
  <c r="Q13" i="40"/>
  <c r="Q26" i="40" s="1"/>
  <c r="P13" i="40"/>
  <c r="P26" i="40" s="1"/>
  <c r="O13" i="40"/>
  <c r="O26" i="40" s="1"/>
  <c r="N13" i="40"/>
  <c r="N26" i="40" s="1"/>
  <c r="N45" i="40" s="1"/>
  <c r="M13" i="40"/>
  <c r="M26" i="40" s="1"/>
  <c r="M45" i="40" s="1"/>
  <c r="L13" i="40"/>
  <c r="L26" i="40" s="1"/>
  <c r="L45" i="40" s="1"/>
  <c r="K13" i="40"/>
  <c r="J13" i="40"/>
  <c r="I13" i="40"/>
  <c r="I26" i="40" s="1"/>
  <c r="H13" i="40"/>
  <c r="H26" i="40" s="1"/>
  <c r="G13" i="40"/>
  <c r="G26" i="40" s="1"/>
  <c r="F13" i="40"/>
  <c r="F26" i="40" s="1"/>
  <c r="F45" i="40" s="1"/>
  <c r="E13" i="40"/>
  <c r="E26" i="40" s="1"/>
  <c r="E45" i="40" s="1"/>
  <c r="D13" i="40"/>
  <c r="D26" i="40" s="1"/>
  <c r="D45" i="40" s="1"/>
  <c r="C13" i="40"/>
  <c r="AA50" i="41"/>
  <c r="Y50" i="41"/>
  <c r="X50" i="4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AA43" i="41"/>
  <c r="Y43" i="41"/>
  <c r="X43" i="41"/>
  <c r="Z43" i="41" s="1"/>
  <c r="W43" i="41"/>
  <c r="V43" i="41"/>
  <c r="U43" i="41"/>
  <c r="T43" i="41"/>
  <c r="S43" i="41"/>
  <c r="R43" i="41"/>
  <c r="Q43" i="41"/>
  <c r="P43" i="41"/>
  <c r="O43" i="41"/>
  <c r="N43" i="41"/>
  <c r="M43" i="41"/>
  <c r="L43" i="41"/>
  <c r="K43" i="41"/>
  <c r="J43" i="41"/>
  <c r="I43" i="41"/>
  <c r="H43" i="41"/>
  <c r="G43" i="41"/>
  <c r="F43" i="41"/>
  <c r="E43" i="41"/>
  <c r="D43" i="41"/>
  <c r="C43" i="41"/>
  <c r="AA37" i="41"/>
  <c r="AA44" i="41" s="1"/>
  <c r="Y37" i="41"/>
  <c r="Y44" i="41" s="1"/>
  <c r="X37" i="41"/>
  <c r="X44" i="41" s="1"/>
  <c r="Z44" i="41" s="1"/>
  <c r="W37" i="41"/>
  <c r="W44" i="41" s="1"/>
  <c r="V37" i="41"/>
  <c r="V44" i="41" s="1"/>
  <c r="U37" i="41"/>
  <c r="U44" i="41" s="1"/>
  <c r="T37" i="41"/>
  <c r="T44" i="41" s="1"/>
  <c r="S37" i="41"/>
  <c r="S44" i="41" s="1"/>
  <c r="R37" i="41"/>
  <c r="R44" i="41" s="1"/>
  <c r="Q37" i="41"/>
  <c r="Q44" i="41" s="1"/>
  <c r="P37" i="41"/>
  <c r="P44" i="41" s="1"/>
  <c r="O37" i="41"/>
  <c r="O44" i="41" s="1"/>
  <c r="N37" i="41"/>
  <c r="N44" i="41" s="1"/>
  <c r="M37" i="41"/>
  <c r="M44" i="41" s="1"/>
  <c r="L37" i="41"/>
  <c r="L44" i="41" s="1"/>
  <c r="K37" i="41"/>
  <c r="K44" i="41" s="1"/>
  <c r="J37" i="41"/>
  <c r="J44" i="41" s="1"/>
  <c r="I37" i="41"/>
  <c r="I44" i="41" s="1"/>
  <c r="H37" i="41"/>
  <c r="H44" i="41" s="1"/>
  <c r="G37" i="41"/>
  <c r="G44" i="41" s="1"/>
  <c r="F37" i="41"/>
  <c r="F44" i="41" s="1"/>
  <c r="E37" i="41"/>
  <c r="E44" i="41" s="1"/>
  <c r="D37" i="41"/>
  <c r="D44" i="41" s="1"/>
  <c r="C37" i="41"/>
  <c r="C44" i="41" s="1"/>
  <c r="AA25" i="41"/>
  <c r="Y25" i="41"/>
  <c r="X25" i="41"/>
  <c r="Z25" i="41" s="1"/>
  <c r="W25" i="41"/>
  <c r="V25" i="41"/>
  <c r="U25" i="41"/>
  <c r="T25" i="41"/>
  <c r="S25" i="41"/>
  <c r="R25" i="41"/>
  <c r="Q25" i="41"/>
  <c r="P25" i="41"/>
  <c r="O25" i="41"/>
  <c r="N25" i="41"/>
  <c r="M25" i="41"/>
  <c r="L25" i="41"/>
  <c r="K25" i="41"/>
  <c r="J25" i="41"/>
  <c r="I25" i="41"/>
  <c r="H25" i="41"/>
  <c r="G25" i="41"/>
  <c r="F25" i="41"/>
  <c r="E25" i="41"/>
  <c r="D25" i="41"/>
  <c r="C25" i="41"/>
  <c r="AA13" i="41"/>
  <c r="AA26" i="41" s="1"/>
  <c r="AA45" i="41" s="1"/>
  <c r="Y13" i="41"/>
  <c r="X13" i="41"/>
  <c r="X26" i="41" s="1"/>
  <c r="W13" i="41"/>
  <c r="W26" i="41" s="1"/>
  <c r="V13" i="41"/>
  <c r="V26" i="41" s="1"/>
  <c r="V45" i="41" s="1"/>
  <c r="U13" i="41"/>
  <c r="U26" i="41" s="1"/>
  <c r="T13" i="41"/>
  <c r="T26" i="41" s="1"/>
  <c r="S13" i="41"/>
  <c r="S26" i="41" s="1"/>
  <c r="R13" i="41"/>
  <c r="R26" i="41" s="1"/>
  <c r="R45" i="41" s="1"/>
  <c r="Q13" i="41"/>
  <c r="Q26" i="41" s="1"/>
  <c r="Q45" i="41" s="1"/>
  <c r="P13" i="41"/>
  <c r="P26" i="41" s="1"/>
  <c r="P45" i="41" s="1"/>
  <c r="O13" i="41"/>
  <c r="O26" i="41" s="1"/>
  <c r="O45" i="41" s="1"/>
  <c r="N13" i="41"/>
  <c r="N26" i="41" s="1"/>
  <c r="N45" i="41" s="1"/>
  <c r="M13" i="41"/>
  <c r="M26" i="41" s="1"/>
  <c r="L13" i="41"/>
  <c r="L26" i="41" s="1"/>
  <c r="K13" i="41"/>
  <c r="K26" i="41" s="1"/>
  <c r="J13" i="41"/>
  <c r="J26" i="41" s="1"/>
  <c r="J45" i="41" s="1"/>
  <c r="I13" i="41"/>
  <c r="I26" i="41" s="1"/>
  <c r="I45" i="41" s="1"/>
  <c r="H13" i="41"/>
  <c r="H26" i="41" s="1"/>
  <c r="H45" i="41" s="1"/>
  <c r="G13" i="41"/>
  <c r="G26" i="41" s="1"/>
  <c r="G45" i="41" s="1"/>
  <c r="F13" i="41"/>
  <c r="F26" i="41" s="1"/>
  <c r="F45" i="41" s="1"/>
  <c r="E13" i="41"/>
  <c r="E26" i="41" s="1"/>
  <c r="D13" i="41"/>
  <c r="D26" i="41" s="1"/>
  <c r="C13" i="41"/>
  <c r="C26" i="41" s="1"/>
  <c r="AA50" i="42"/>
  <c r="Y50" i="42"/>
  <c r="X50" i="42"/>
  <c r="Z50" i="42" s="1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D44" i="42"/>
  <c r="AA43" i="42"/>
  <c r="Y43" i="42"/>
  <c r="X43" i="42"/>
  <c r="Z43" i="42" s="1"/>
  <c r="W43" i="42"/>
  <c r="V43" i="42"/>
  <c r="U43" i="42"/>
  <c r="T43" i="42"/>
  <c r="S43" i="42"/>
  <c r="R43" i="42"/>
  <c r="Q43" i="42"/>
  <c r="P43" i="42"/>
  <c r="O43" i="42"/>
  <c r="N43" i="42"/>
  <c r="M43" i="42"/>
  <c r="L43" i="42"/>
  <c r="K43" i="42"/>
  <c r="J43" i="42"/>
  <c r="I43" i="42"/>
  <c r="H43" i="42"/>
  <c r="G43" i="42"/>
  <c r="F43" i="42"/>
  <c r="E43" i="42"/>
  <c r="D43" i="42"/>
  <c r="C43" i="42"/>
  <c r="AA37" i="42"/>
  <c r="AA44" i="42" s="1"/>
  <c r="Y37" i="42"/>
  <c r="Y44" i="42" s="1"/>
  <c r="X37" i="42"/>
  <c r="X44" i="42" s="1"/>
  <c r="Z44" i="42" s="1"/>
  <c r="W37" i="42"/>
  <c r="W44" i="42" s="1"/>
  <c r="V37" i="42"/>
  <c r="V44" i="42" s="1"/>
  <c r="U37" i="42"/>
  <c r="U44" i="42" s="1"/>
  <c r="T37" i="42"/>
  <c r="T44" i="42" s="1"/>
  <c r="S37" i="42"/>
  <c r="R37" i="42"/>
  <c r="R44" i="42" s="1"/>
  <c r="Q37" i="42"/>
  <c r="Q44" i="42" s="1"/>
  <c r="P37" i="42"/>
  <c r="P44" i="42" s="1"/>
  <c r="O37" i="42"/>
  <c r="O44" i="42" s="1"/>
  <c r="N37" i="42"/>
  <c r="N44" i="42" s="1"/>
  <c r="M37" i="42"/>
  <c r="M44" i="42" s="1"/>
  <c r="L37" i="42"/>
  <c r="L44" i="42" s="1"/>
  <c r="K37" i="42"/>
  <c r="J37" i="42"/>
  <c r="J44" i="42" s="1"/>
  <c r="I37" i="42"/>
  <c r="I44" i="42" s="1"/>
  <c r="H37" i="42"/>
  <c r="H44" i="42" s="1"/>
  <c r="G37" i="42"/>
  <c r="G44" i="42" s="1"/>
  <c r="F37" i="42"/>
  <c r="F44" i="42" s="1"/>
  <c r="E37" i="42"/>
  <c r="E44" i="42" s="1"/>
  <c r="D37" i="42"/>
  <c r="C37" i="42"/>
  <c r="AA25" i="42"/>
  <c r="Y25" i="42"/>
  <c r="X25" i="42"/>
  <c r="Z25" i="42" s="1"/>
  <c r="W25" i="42"/>
  <c r="V25" i="42"/>
  <c r="U25" i="42"/>
  <c r="T25" i="42"/>
  <c r="S25" i="42"/>
  <c r="R25" i="42"/>
  <c r="Q25" i="42"/>
  <c r="P25" i="42"/>
  <c r="O25" i="42"/>
  <c r="N25" i="42"/>
  <c r="M25" i="42"/>
  <c r="L25" i="42"/>
  <c r="K25" i="42"/>
  <c r="J25" i="42"/>
  <c r="I25" i="42"/>
  <c r="H25" i="42"/>
  <c r="G25" i="42"/>
  <c r="F25" i="42"/>
  <c r="E25" i="42"/>
  <c r="D25" i="42"/>
  <c r="C25" i="42"/>
  <c r="AA13" i="42"/>
  <c r="AA26" i="42" s="1"/>
  <c r="Y13" i="42"/>
  <c r="Y26" i="42" s="1"/>
  <c r="Y45" i="42" s="1"/>
  <c r="X13" i="42"/>
  <c r="X26" i="42" s="1"/>
  <c r="W13" i="42"/>
  <c r="W26" i="42" s="1"/>
  <c r="W45" i="42" s="1"/>
  <c r="V13" i="42"/>
  <c r="V26" i="42" s="1"/>
  <c r="V45" i="42" s="1"/>
  <c r="U13" i="42"/>
  <c r="U26" i="42" s="1"/>
  <c r="T13" i="42"/>
  <c r="T26" i="42" s="1"/>
  <c r="S13" i="42"/>
  <c r="S26" i="42" s="1"/>
  <c r="R13" i="42"/>
  <c r="R26" i="42" s="1"/>
  <c r="R45" i="42" s="1"/>
  <c r="Q13" i="42"/>
  <c r="Q26" i="42" s="1"/>
  <c r="Q45" i="42" s="1"/>
  <c r="P13" i="42"/>
  <c r="P26" i="42" s="1"/>
  <c r="P45" i="42" s="1"/>
  <c r="O13" i="42"/>
  <c r="O26" i="42" s="1"/>
  <c r="O45" i="42" s="1"/>
  <c r="N13" i="42"/>
  <c r="N26" i="42" s="1"/>
  <c r="N45" i="42" s="1"/>
  <c r="M13" i="42"/>
  <c r="M26" i="42" s="1"/>
  <c r="L13" i="42"/>
  <c r="L26" i="42" s="1"/>
  <c r="K13" i="42"/>
  <c r="K26" i="42" s="1"/>
  <c r="J13" i="42"/>
  <c r="J26" i="42" s="1"/>
  <c r="J45" i="42" s="1"/>
  <c r="I13" i="42"/>
  <c r="I26" i="42" s="1"/>
  <c r="I45" i="42" s="1"/>
  <c r="H13" i="42"/>
  <c r="H26" i="42" s="1"/>
  <c r="H45" i="42" s="1"/>
  <c r="G13" i="42"/>
  <c r="G26" i="42" s="1"/>
  <c r="G45" i="42" s="1"/>
  <c r="F13" i="42"/>
  <c r="F26" i="42" s="1"/>
  <c r="F45" i="42" s="1"/>
  <c r="E13" i="42"/>
  <c r="E26" i="42" s="1"/>
  <c r="D13" i="42"/>
  <c r="D26" i="42" s="1"/>
  <c r="C13" i="42"/>
  <c r="C26" i="42" s="1"/>
  <c r="AA50" i="43"/>
  <c r="Y50" i="43"/>
  <c r="X50" i="43"/>
  <c r="Z50" i="43" s="1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W44" i="43"/>
  <c r="T44" i="43"/>
  <c r="AA43" i="43"/>
  <c r="Y43" i="43"/>
  <c r="X43" i="43"/>
  <c r="Z43" i="43" s="1"/>
  <c r="W43" i="43"/>
  <c r="V43" i="43"/>
  <c r="U43" i="43"/>
  <c r="T43" i="43"/>
  <c r="S43" i="43"/>
  <c r="R43" i="43"/>
  <c r="Q43" i="43"/>
  <c r="P43" i="43"/>
  <c r="O43" i="43"/>
  <c r="N43" i="43"/>
  <c r="M43" i="43"/>
  <c r="L43" i="43"/>
  <c r="K43" i="43"/>
  <c r="J43" i="43"/>
  <c r="I43" i="43"/>
  <c r="H43" i="43"/>
  <c r="G43" i="43"/>
  <c r="F43" i="43"/>
  <c r="E43" i="43"/>
  <c r="D43" i="43"/>
  <c r="C43" i="43"/>
  <c r="AA37" i="43"/>
  <c r="AA44" i="43" s="1"/>
  <c r="Y37" i="43"/>
  <c r="Y44" i="43" s="1"/>
  <c r="X37" i="43"/>
  <c r="X44" i="43" s="1"/>
  <c r="Z44" i="43" s="1"/>
  <c r="W37" i="43"/>
  <c r="V37" i="43"/>
  <c r="V44" i="43" s="1"/>
  <c r="U37" i="43"/>
  <c r="U44" i="43" s="1"/>
  <c r="T37" i="43"/>
  <c r="S37" i="43"/>
  <c r="S44" i="43" s="1"/>
  <c r="R37" i="43"/>
  <c r="R44" i="43" s="1"/>
  <c r="Q37" i="43"/>
  <c r="Q44" i="43" s="1"/>
  <c r="P37" i="43"/>
  <c r="P44" i="43" s="1"/>
  <c r="O37" i="43"/>
  <c r="O44" i="43" s="1"/>
  <c r="N37" i="43"/>
  <c r="N44" i="43" s="1"/>
  <c r="M37" i="43"/>
  <c r="M44" i="43" s="1"/>
  <c r="L37" i="43"/>
  <c r="L44" i="43" s="1"/>
  <c r="K37" i="43"/>
  <c r="K44" i="43" s="1"/>
  <c r="J37" i="43"/>
  <c r="J44" i="43" s="1"/>
  <c r="I37" i="43"/>
  <c r="I44" i="43" s="1"/>
  <c r="H37" i="43"/>
  <c r="H44" i="43" s="1"/>
  <c r="G37" i="43"/>
  <c r="G44" i="43" s="1"/>
  <c r="F37" i="43"/>
  <c r="F44" i="43" s="1"/>
  <c r="E37" i="43"/>
  <c r="E44" i="43" s="1"/>
  <c r="D37" i="43"/>
  <c r="D44" i="43" s="1"/>
  <c r="C37" i="43"/>
  <c r="C44" i="43" s="1"/>
  <c r="W26" i="43"/>
  <c r="W45" i="43" s="1"/>
  <c r="F26" i="43"/>
  <c r="F45" i="43" s="1"/>
  <c r="AA25" i="43"/>
  <c r="Y25" i="43"/>
  <c r="X25" i="43"/>
  <c r="Z25" i="43" s="1"/>
  <c r="W25" i="43"/>
  <c r="V25" i="43"/>
  <c r="U25" i="43"/>
  <c r="T25" i="43"/>
  <c r="S25" i="43"/>
  <c r="R25" i="43"/>
  <c r="Q25" i="43"/>
  <c r="P25" i="43"/>
  <c r="O25" i="43"/>
  <c r="N25" i="43"/>
  <c r="M25" i="43"/>
  <c r="L25" i="43"/>
  <c r="K25" i="43"/>
  <c r="J25" i="43"/>
  <c r="I25" i="43"/>
  <c r="H25" i="43"/>
  <c r="G25" i="43"/>
  <c r="F25" i="43"/>
  <c r="E25" i="43"/>
  <c r="D25" i="43"/>
  <c r="C25" i="43"/>
  <c r="AA13" i="43"/>
  <c r="AA26" i="43" s="1"/>
  <c r="Y13" i="43"/>
  <c r="Y26" i="43" s="1"/>
  <c r="Y45" i="43" s="1"/>
  <c r="X13" i="43"/>
  <c r="X26" i="43" s="1"/>
  <c r="W13" i="43"/>
  <c r="V13" i="43"/>
  <c r="V26" i="43" s="1"/>
  <c r="V45" i="43" s="1"/>
  <c r="U13" i="43"/>
  <c r="U26" i="43" s="1"/>
  <c r="U45" i="43" s="1"/>
  <c r="T13" i="43"/>
  <c r="T26" i="43" s="1"/>
  <c r="S13" i="43"/>
  <c r="S26" i="43" s="1"/>
  <c r="S45" i="43" s="1"/>
  <c r="R13" i="43"/>
  <c r="R26" i="43" s="1"/>
  <c r="Q13" i="43"/>
  <c r="Q26" i="43" s="1"/>
  <c r="Q45" i="43" s="1"/>
  <c r="P13" i="43"/>
  <c r="P26" i="43" s="1"/>
  <c r="P45" i="43" s="1"/>
  <c r="O13" i="43"/>
  <c r="O26" i="43" s="1"/>
  <c r="N13" i="43"/>
  <c r="N26" i="43" s="1"/>
  <c r="N45" i="43" s="1"/>
  <c r="M13" i="43"/>
  <c r="M26" i="43" s="1"/>
  <c r="M45" i="43" s="1"/>
  <c r="L13" i="43"/>
  <c r="L26" i="43" s="1"/>
  <c r="K13" i="43"/>
  <c r="K26" i="43" s="1"/>
  <c r="K45" i="43" s="1"/>
  <c r="J13" i="43"/>
  <c r="J26" i="43" s="1"/>
  <c r="I13" i="43"/>
  <c r="I26" i="43" s="1"/>
  <c r="I45" i="43" s="1"/>
  <c r="H13" i="43"/>
  <c r="H26" i="43" s="1"/>
  <c r="H45" i="43" s="1"/>
  <c r="G13" i="43"/>
  <c r="G26" i="43" s="1"/>
  <c r="F13" i="43"/>
  <c r="E13" i="43"/>
  <c r="E26" i="43" s="1"/>
  <c r="E45" i="43" s="1"/>
  <c r="D13" i="43"/>
  <c r="D26" i="43" s="1"/>
  <c r="C13" i="43"/>
  <c r="C26" i="43" s="1"/>
  <c r="AA50" i="44"/>
  <c r="Z50" i="44"/>
  <c r="Y50" i="44"/>
  <c r="X50" i="44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AA43" i="44"/>
  <c r="Y43" i="44"/>
  <c r="X43" i="44"/>
  <c r="Z43" i="44" s="1"/>
  <c r="W43" i="44"/>
  <c r="V43" i="44"/>
  <c r="U43" i="44"/>
  <c r="T43" i="44"/>
  <c r="S43" i="44"/>
  <c r="R43" i="44"/>
  <c r="Q43" i="44"/>
  <c r="P43" i="44"/>
  <c r="O43" i="44"/>
  <c r="N43" i="44"/>
  <c r="M43" i="44"/>
  <c r="L43" i="44"/>
  <c r="K43" i="44"/>
  <c r="J43" i="44"/>
  <c r="I43" i="44"/>
  <c r="H43" i="44"/>
  <c r="G43" i="44"/>
  <c r="F43" i="44"/>
  <c r="E43" i="44"/>
  <c r="D43" i="44"/>
  <c r="C43" i="44"/>
  <c r="AA37" i="44"/>
  <c r="AA44" i="44" s="1"/>
  <c r="Y37" i="44"/>
  <c r="Y44" i="44" s="1"/>
  <c r="X37" i="44"/>
  <c r="X44" i="44" s="1"/>
  <c r="Z44" i="44" s="1"/>
  <c r="W37" i="44"/>
  <c r="W44" i="44" s="1"/>
  <c r="V37" i="44"/>
  <c r="V44" i="44" s="1"/>
  <c r="U37" i="44"/>
  <c r="U44" i="44" s="1"/>
  <c r="T37" i="44"/>
  <c r="T44" i="44" s="1"/>
  <c r="S37" i="44"/>
  <c r="S44" i="44" s="1"/>
  <c r="R37" i="44"/>
  <c r="R44" i="44" s="1"/>
  <c r="Q37" i="44"/>
  <c r="Q44" i="44" s="1"/>
  <c r="P37" i="44"/>
  <c r="P44" i="44" s="1"/>
  <c r="O37" i="44"/>
  <c r="O44" i="44" s="1"/>
  <c r="N37" i="44"/>
  <c r="N44" i="44" s="1"/>
  <c r="M37" i="44"/>
  <c r="M44" i="44" s="1"/>
  <c r="L37" i="44"/>
  <c r="L44" i="44" s="1"/>
  <c r="K37" i="44"/>
  <c r="K44" i="44" s="1"/>
  <c r="J37" i="44"/>
  <c r="J44" i="44" s="1"/>
  <c r="I37" i="44"/>
  <c r="I44" i="44" s="1"/>
  <c r="H37" i="44"/>
  <c r="H44" i="44" s="1"/>
  <c r="G37" i="44"/>
  <c r="G44" i="44" s="1"/>
  <c r="F37" i="44"/>
  <c r="F44" i="44" s="1"/>
  <c r="E37" i="44"/>
  <c r="E44" i="44" s="1"/>
  <c r="D37" i="44"/>
  <c r="D44" i="44" s="1"/>
  <c r="C37" i="44"/>
  <c r="C44" i="44" s="1"/>
  <c r="W26" i="44"/>
  <c r="W45" i="44" s="1"/>
  <c r="R26" i="44"/>
  <c r="AA25" i="44"/>
  <c r="Y25" i="44"/>
  <c r="X25" i="44"/>
  <c r="Z25" i="44" s="1"/>
  <c r="W25" i="44"/>
  <c r="V25" i="44"/>
  <c r="U25" i="44"/>
  <c r="T25" i="44"/>
  <c r="S25" i="44"/>
  <c r="R25" i="44"/>
  <c r="Q25" i="44"/>
  <c r="P25" i="44"/>
  <c r="O25" i="44"/>
  <c r="N25" i="44"/>
  <c r="M25" i="44"/>
  <c r="L25" i="44"/>
  <c r="K25" i="44"/>
  <c r="J25" i="44"/>
  <c r="I25" i="44"/>
  <c r="H25" i="44"/>
  <c r="G25" i="44"/>
  <c r="F25" i="44"/>
  <c r="E25" i="44"/>
  <c r="D25" i="44"/>
  <c r="C25" i="44"/>
  <c r="AA13" i="44"/>
  <c r="AA26" i="44" s="1"/>
  <c r="Y13" i="44"/>
  <c r="X13" i="44"/>
  <c r="X26" i="44" s="1"/>
  <c r="W13" i="44"/>
  <c r="V13" i="44"/>
  <c r="V26" i="44" s="1"/>
  <c r="V45" i="44" s="1"/>
  <c r="U13" i="44"/>
  <c r="U26" i="44" s="1"/>
  <c r="U45" i="44" s="1"/>
  <c r="T13" i="44"/>
  <c r="T26" i="44" s="1"/>
  <c r="S13" i="44"/>
  <c r="S26" i="44" s="1"/>
  <c r="R13" i="44"/>
  <c r="Q13" i="44"/>
  <c r="Q26" i="44" s="1"/>
  <c r="P13" i="44"/>
  <c r="P26" i="44" s="1"/>
  <c r="O13" i="44"/>
  <c r="O26" i="44" s="1"/>
  <c r="O45" i="44" s="1"/>
  <c r="N13" i="44"/>
  <c r="N26" i="44" s="1"/>
  <c r="N45" i="44" s="1"/>
  <c r="M13" i="44"/>
  <c r="M26" i="44" s="1"/>
  <c r="M45" i="44" s="1"/>
  <c r="L13" i="44"/>
  <c r="L26" i="44" s="1"/>
  <c r="K13" i="44"/>
  <c r="K26" i="44" s="1"/>
  <c r="J13" i="44"/>
  <c r="J26" i="44" s="1"/>
  <c r="I13" i="44"/>
  <c r="I26" i="44" s="1"/>
  <c r="H13" i="44"/>
  <c r="H26" i="44" s="1"/>
  <c r="G13" i="44"/>
  <c r="G26" i="44" s="1"/>
  <c r="G45" i="44" s="1"/>
  <c r="F13" i="44"/>
  <c r="F26" i="44" s="1"/>
  <c r="F45" i="44" s="1"/>
  <c r="E13" i="44"/>
  <c r="E26" i="44" s="1"/>
  <c r="E45" i="44" s="1"/>
  <c r="D13" i="44"/>
  <c r="D26" i="44" s="1"/>
  <c r="C13" i="44"/>
  <c r="C26" i="44" s="1"/>
  <c r="AA50" i="45"/>
  <c r="Y50" i="45"/>
  <c r="X50" i="45"/>
  <c r="Z50" i="45" s="1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T44" i="45"/>
  <c r="AA43" i="45"/>
  <c r="Y43" i="45"/>
  <c r="X43" i="45"/>
  <c r="Z43" i="45" s="1"/>
  <c r="W43" i="45"/>
  <c r="V43" i="45"/>
  <c r="U43" i="45"/>
  <c r="T43" i="45"/>
  <c r="S43" i="45"/>
  <c r="R43" i="45"/>
  <c r="Q43" i="45"/>
  <c r="P43" i="45"/>
  <c r="O43" i="45"/>
  <c r="N43" i="45"/>
  <c r="M43" i="45"/>
  <c r="L43" i="45"/>
  <c r="K43" i="45"/>
  <c r="J43" i="45"/>
  <c r="I43" i="45"/>
  <c r="H43" i="45"/>
  <c r="G43" i="45"/>
  <c r="F43" i="45"/>
  <c r="E43" i="45"/>
  <c r="D43" i="45"/>
  <c r="C43" i="45"/>
  <c r="AA37" i="45"/>
  <c r="AA44" i="45" s="1"/>
  <c r="Y37" i="45"/>
  <c r="Y44" i="45" s="1"/>
  <c r="X37" i="45"/>
  <c r="X44" i="45" s="1"/>
  <c r="Z44" i="45" s="1"/>
  <c r="W37" i="45"/>
  <c r="W44" i="45" s="1"/>
  <c r="V37" i="45"/>
  <c r="V44" i="45" s="1"/>
  <c r="U37" i="45"/>
  <c r="U44" i="45" s="1"/>
  <c r="T37" i="45"/>
  <c r="S37" i="45"/>
  <c r="S44" i="45" s="1"/>
  <c r="R37" i="45"/>
  <c r="R44" i="45" s="1"/>
  <c r="Q37" i="45"/>
  <c r="Q44" i="45" s="1"/>
  <c r="P37" i="45"/>
  <c r="P44" i="45" s="1"/>
  <c r="O37" i="45"/>
  <c r="O44" i="45" s="1"/>
  <c r="N37" i="45"/>
  <c r="N44" i="45" s="1"/>
  <c r="M37" i="45"/>
  <c r="M44" i="45" s="1"/>
  <c r="L37" i="45"/>
  <c r="L44" i="45" s="1"/>
  <c r="K37" i="45"/>
  <c r="K44" i="45" s="1"/>
  <c r="J37" i="45"/>
  <c r="J44" i="45" s="1"/>
  <c r="I37" i="45"/>
  <c r="I44" i="45" s="1"/>
  <c r="H37" i="45"/>
  <c r="H44" i="45" s="1"/>
  <c r="G37" i="45"/>
  <c r="G44" i="45" s="1"/>
  <c r="F37" i="45"/>
  <c r="F44" i="45" s="1"/>
  <c r="E37" i="45"/>
  <c r="E44" i="45" s="1"/>
  <c r="D37" i="45"/>
  <c r="D44" i="45" s="1"/>
  <c r="C37" i="45"/>
  <c r="C44" i="45" s="1"/>
  <c r="J26" i="45"/>
  <c r="G26" i="45"/>
  <c r="G45" i="45" s="1"/>
  <c r="AA25" i="45"/>
  <c r="Y25" i="45"/>
  <c r="X25" i="45"/>
  <c r="Z25" i="45" s="1"/>
  <c r="W25" i="45"/>
  <c r="V25" i="45"/>
  <c r="U25" i="45"/>
  <c r="T25" i="45"/>
  <c r="S25" i="45"/>
  <c r="R25" i="45"/>
  <c r="Q25" i="45"/>
  <c r="P25" i="45"/>
  <c r="O25" i="45"/>
  <c r="N25" i="45"/>
  <c r="M25" i="45"/>
  <c r="L25" i="45"/>
  <c r="K25" i="45"/>
  <c r="J25" i="45"/>
  <c r="I25" i="45"/>
  <c r="H25" i="45"/>
  <c r="G25" i="45"/>
  <c r="F25" i="45"/>
  <c r="E25" i="45"/>
  <c r="D25" i="45"/>
  <c r="C25" i="45"/>
  <c r="AA13" i="45"/>
  <c r="AA26" i="45" s="1"/>
  <c r="Y13" i="45"/>
  <c r="Y26" i="45" s="1"/>
  <c r="X13" i="45"/>
  <c r="X26" i="45" s="1"/>
  <c r="X45" i="45" s="1"/>
  <c r="W13" i="45"/>
  <c r="W26" i="45" s="1"/>
  <c r="W45" i="45" s="1"/>
  <c r="V13" i="45"/>
  <c r="V26" i="45" s="1"/>
  <c r="U13" i="45"/>
  <c r="U26" i="45" s="1"/>
  <c r="U45" i="45" s="1"/>
  <c r="T13" i="45"/>
  <c r="T26" i="45" s="1"/>
  <c r="S13" i="45"/>
  <c r="R13" i="45"/>
  <c r="R26" i="45" s="1"/>
  <c r="R45" i="45" s="1"/>
  <c r="Q13" i="45"/>
  <c r="Q26" i="45" s="1"/>
  <c r="P13" i="45"/>
  <c r="P26" i="45" s="1"/>
  <c r="P45" i="45" s="1"/>
  <c r="O13" i="45"/>
  <c r="O26" i="45" s="1"/>
  <c r="N13" i="45"/>
  <c r="N26" i="45" s="1"/>
  <c r="M13" i="45"/>
  <c r="M26" i="45" s="1"/>
  <c r="M45" i="45" s="1"/>
  <c r="L13" i="45"/>
  <c r="L26" i="45" s="1"/>
  <c r="K13" i="45"/>
  <c r="J13" i="45"/>
  <c r="I13" i="45"/>
  <c r="I26" i="45" s="1"/>
  <c r="H13" i="45"/>
  <c r="H26" i="45" s="1"/>
  <c r="H45" i="45" s="1"/>
  <c r="G13" i="45"/>
  <c r="F13" i="45"/>
  <c r="F26" i="45" s="1"/>
  <c r="E13" i="45"/>
  <c r="E26" i="45" s="1"/>
  <c r="E45" i="45" s="1"/>
  <c r="D13" i="45"/>
  <c r="D26" i="45" s="1"/>
  <c r="C13" i="45"/>
  <c r="AA50" i="46"/>
  <c r="Z50" i="46"/>
  <c r="Y50" i="46"/>
  <c r="X50" i="46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F44" i="46"/>
  <c r="AA43" i="46"/>
  <c r="Z43" i="46"/>
  <c r="Y43" i="46"/>
  <c r="X43" i="46"/>
  <c r="W43" i="46"/>
  <c r="W44" i="46" s="1"/>
  <c r="V43" i="46"/>
  <c r="U43" i="46"/>
  <c r="T43" i="46"/>
  <c r="S43" i="46"/>
  <c r="R43" i="46"/>
  <c r="Q43" i="46"/>
  <c r="P43" i="46"/>
  <c r="O43" i="46"/>
  <c r="N43" i="46"/>
  <c r="M43" i="46"/>
  <c r="L43" i="46"/>
  <c r="K43" i="46"/>
  <c r="K44" i="46" s="1"/>
  <c r="J43" i="46"/>
  <c r="I43" i="46"/>
  <c r="H43" i="46"/>
  <c r="G43" i="46"/>
  <c r="F43" i="46"/>
  <c r="E43" i="46"/>
  <c r="D43" i="46"/>
  <c r="C43" i="46"/>
  <c r="AA37" i="46"/>
  <c r="Y37" i="46"/>
  <c r="X37" i="46"/>
  <c r="X44" i="46" s="1"/>
  <c r="Z44" i="46" s="1"/>
  <c r="W37" i="46"/>
  <c r="V37" i="46"/>
  <c r="U37" i="46"/>
  <c r="U44" i="46" s="1"/>
  <c r="T37" i="46"/>
  <c r="T44" i="46" s="1"/>
  <c r="S37" i="46"/>
  <c r="R37" i="46"/>
  <c r="Q37" i="46"/>
  <c r="P37" i="46"/>
  <c r="P44" i="46" s="1"/>
  <c r="O37" i="46"/>
  <c r="N37" i="46"/>
  <c r="N44" i="46" s="1"/>
  <c r="M37" i="46"/>
  <c r="M44" i="46" s="1"/>
  <c r="L37" i="46"/>
  <c r="L44" i="46" s="1"/>
  <c r="K37" i="46"/>
  <c r="J37" i="46"/>
  <c r="J44" i="46" s="1"/>
  <c r="I37" i="46"/>
  <c r="H37" i="46"/>
  <c r="H44" i="46" s="1"/>
  <c r="G37" i="46"/>
  <c r="F37" i="46"/>
  <c r="E37" i="46"/>
  <c r="E44" i="46" s="1"/>
  <c r="D37" i="46"/>
  <c r="D44" i="46" s="1"/>
  <c r="C37" i="46"/>
  <c r="U26" i="46"/>
  <c r="M26" i="46"/>
  <c r="K26" i="46"/>
  <c r="AA25" i="46"/>
  <c r="Y25" i="46"/>
  <c r="X25" i="46"/>
  <c r="Z25" i="46" s="1"/>
  <c r="W25" i="46"/>
  <c r="V25" i="46"/>
  <c r="U25" i="46"/>
  <c r="T25" i="46"/>
  <c r="S25" i="46"/>
  <c r="R25" i="46"/>
  <c r="Q25" i="46"/>
  <c r="P25" i="46"/>
  <c r="O25" i="46"/>
  <c r="N25" i="46"/>
  <c r="M25" i="46"/>
  <c r="L25" i="46"/>
  <c r="K25" i="46"/>
  <c r="J25" i="46"/>
  <c r="I25" i="46"/>
  <c r="H25" i="46"/>
  <c r="G25" i="46"/>
  <c r="F25" i="46"/>
  <c r="E25" i="46"/>
  <c r="D25" i="46"/>
  <c r="C25" i="46"/>
  <c r="AA13" i="46"/>
  <c r="AA26" i="46" s="1"/>
  <c r="Y13" i="46"/>
  <c r="Y26" i="46" s="1"/>
  <c r="X13" i="46"/>
  <c r="X26" i="46" s="1"/>
  <c r="W13" i="46"/>
  <c r="W26" i="46" s="1"/>
  <c r="W45" i="46" s="1"/>
  <c r="V13" i="46"/>
  <c r="V26" i="46" s="1"/>
  <c r="U13" i="46"/>
  <c r="T13" i="46"/>
  <c r="S13" i="46"/>
  <c r="S26" i="46" s="1"/>
  <c r="R13" i="46"/>
  <c r="R26" i="46" s="1"/>
  <c r="Q13" i="46"/>
  <c r="Q26" i="46" s="1"/>
  <c r="P13" i="46"/>
  <c r="P26" i="46" s="1"/>
  <c r="P45" i="46" s="1"/>
  <c r="O13" i="46"/>
  <c r="O26" i="46" s="1"/>
  <c r="N13" i="46"/>
  <c r="N26" i="46" s="1"/>
  <c r="M13" i="46"/>
  <c r="L13" i="46"/>
  <c r="K13" i="46"/>
  <c r="J13" i="46"/>
  <c r="J26" i="46" s="1"/>
  <c r="I13" i="46"/>
  <c r="I26" i="46" s="1"/>
  <c r="H13" i="46"/>
  <c r="H26" i="46" s="1"/>
  <c r="H45" i="46" s="1"/>
  <c r="G13" i="46"/>
  <c r="G26" i="46" s="1"/>
  <c r="F13" i="46"/>
  <c r="F26" i="46" s="1"/>
  <c r="E13" i="46"/>
  <c r="E26" i="46" s="1"/>
  <c r="D13" i="46"/>
  <c r="C13" i="46"/>
  <c r="C26" i="46" s="1"/>
  <c r="AA50" i="47"/>
  <c r="Y50" i="47"/>
  <c r="X50" i="47"/>
  <c r="Z50" i="47" s="1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R44" i="47"/>
  <c r="AA43" i="47"/>
  <c r="Z43" i="47"/>
  <c r="Y43" i="47"/>
  <c r="X43" i="47"/>
  <c r="W43" i="47"/>
  <c r="V43" i="47"/>
  <c r="V44" i="47" s="1"/>
  <c r="U43" i="47"/>
  <c r="T43" i="47"/>
  <c r="S43" i="47"/>
  <c r="R43" i="47"/>
  <c r="Q43" i="47"/>
  <c r="P43" i="47"/>
  <c r="O43" i="47"/>
  <c r="N43" i="47"/>
  <c r="N44" i="47" s="1"/>
  <c r="M43" i="47"/>
  <c r="L43" i="47"/>
  <c r="K43" i="47"/>
  <c r="J43" i="47"/>
  <c r="I43" i="47"/>
  <c r="H43" i="47"/>
  <c r="G43" i="47"/>
  <c r="F43" i="47"/>
  <c r="F44" i="47" s="1"/>
  <c r="E43" i="47"/>
  <c r="D43" i="47"/>
  <c r="C43" i="47"/>
  <c r="AA37" i="47"/>
  <c r="AA44" i="47" s="1"/>
  <c r="Y37" i="47"/>
  <c r="X37" i="47"/>
  <c r="W37" i="47"/>
  <c r="W44" i="47" s="1"/>
  <c r="V37" i="47"/>
  <c r="U37" i="47"/>
  <c r="U44" i="47" s="1"/>
  <c r="T37" i="47"/>
  <c r="T44" i="47" s="1"/>
  <c r="S37" i="47"/>
  <c r="S44" i="47" s="1"/>
  <c r="R37" i="47"/>
  <c r="Q37" i="47"/>
  <c r="P37" i="47"/>
  <c r="P44" i="47" s="1"/>
  <c r="O37" i="47"/>
  <c r="O44" i="47" s="1"/>
  <c r="N37" i="47"/>
  <c r="M37" i="47"/>
  <c r="M44" i="47" s="1"/>
  <c r="L37" i="47"/>
  <c r="L44" i="47" s="1"/>
  <c r="K37" i="47"/>
  <c r="K44" i="47" s="1"/>
  <c r="J37" i="47"/>
  <c r="J44" i="47" s="1"/>
  <c r="I37" i="47"/>
  <c r="H37" i="47"/>
  <c r="H44" i="47" s="1"/>
  <c r="G37" i="47"/>
  <c r="G44" i="47" s="1"/>
  <c r="F37" i="47"/>
  <c r="E37" i="47"/>
  <c r="E44" i="47" s="1"/>
  <c r="D37" i="47"/>
  <c r="D44" i="47" s="1"/>
  <c r="C37" i="47"/>
  <c r="C44" i="47" s="1"/>
  <c r="U26" i="47"/>
  <c r="S26" i="47"/>
  <c r="M26" i="47"/>
  <c r="AA25" i="47"/>
  <c r="Y25" i="47"/>
  <c r="X25" i="47"/>
  <c r="Z25" i="47" s="1"/>
  <c r="W25" i="47"/>
  <c r="V25" i="47"/>
  <c r="U25" i="47"/>
  <c r="T25" i="47"/>
  <c r="S25" i="47"/>
  <c r="R25" i="47"/>
  <c r="Q25" i="47"/>
  <c r="P25" i="47"/>
  <c r="O25" i="47"/>
  <c r="N25" i="47"/>
  <c r="M25" i="47"/>
  <c r="L25" i="47"/>
  <c r="K25" i="47"/>
  <c r="J25" i="47"/>
  <c r="I25" i="47"/>
  <c r="H25" i="47"/>
  <c r="G25" i="47"/>
  <c r="F25" i="47"/>
  <c r="E25" i="47"/>
  <c r="D25" i="47"/>
  <c r="C25" i="47"/>
  <c r="AA13" i="47"/>
  <c r="AA26" i="47" s="1"/>
  <c r="Y13" i="47"/>
  <c r="Y26" i="47" s="1"/>
  <c r="X13" i="47"/>
  <c r="W13" i="47"/>
  <c r="V13" i="47"/>
  <c r="V26" i="47" s="1"/>
  <c r="U13" i="47"/>
  <c r="T13" i="47"/>
  <c r="T26" i="47" s="1"/>
  <c r="S13" i="47"/>
  <c r="R13" i="47"/>
  <c r="R26" i="47" s="1"/>
  <c r="Q13" i="47"/>
  <c r="Q26" i="47" s="1"/>
  <c r="P13" i="47"/>
  <c r="P26" i="47" s="1"/>
  <c r="O13" i="47"/>
  <c r="N13" i="47"/>
  <c r="N26" i="47" s="1"/>
  <c r="M13" i="47"/>
  <c r="L13" i="47"/>
  <c r="L26" i="47" s="1"/>
  <c r="K13" i="47"/>
  <c r="K26" i="47" s="1"/>
  <c r="J13" i="47"/>
  <c r="J26" i="47" s="1"/>
  <c r="I13" i="47"/>
  <c r="I26" i="47" s="1"/>
  <c r="H13" i="47"/>
  <c r="H26" i="47" s="1"/>
  <c r="G13" i="47"/>
  <c r="F13" i="47"/>
  <c r="F26" i="47" s="1"/>
  <c r="E13" i="47"/>
  <c r="E26" i="47" s="1"/>
  <c r="E45" i="47" s="1"/>
  <c r="D13" i="47"/>
  <c r="D26" i="47" s="1"/>
  <c r="C13" i="47"/>
  <c r="C26" i="47" s="1"/>
  <c r="C45" i="47" s="1"/>
  <c r="AA50" i="48"/>
  <c r="Y50" i="48"/>
  <c r="X50" i="48"/>
  <c r="Z50" i="48" s="1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X44" i="48"/>
  <c r="Z44" i="48" s="1"/>
  <c r="R44" i="48"/>
  <c r="AA43" i="48"/>
  <c r="Y43" i="48"/>
  <c r="X43" i="48"/>
  <c r="Z43" i="48" s="1"/>
  <c r="W43" i="48"/>
  <c r="V43" i="48"/>
  <c r="U43" i="48"/>
  <c r="T43" i="48"/>
  <c r="S43" i="48"/>
  <c r="R43" i="48"/>
  <c r="Q43" i="48"/>
  <c r="P43" i="48"/>
  <c r="O43" i="48"/>
  <c r="N43" i="48"/>
  <c r="M43" i="48"/>
  <c r="L43" i="48"/>
  <c r="K43" i="48"/>
  <c r="J43" i="48"/>
  <c r="I43" i="48"/>
  <c r="H43" i="48"/>
  <c r="G43" i="48"/>
  <c r="F43" i="48"/>
  <c r="E43" i="48"/>
  <c r="D43" i="48"/>
  <c r="C43" i="48"/>
  <c r="AA37" i="48"/>
  <c r="AA44" i="48" s="1"/>
  <c r="Y37" i="48"/>
  <c r="Y44" i="48" s="1"/>
  <c r="X37" i="48"/>
  <c r="Z37" i="48" s="1"/>
  <c r="W37" i="48"/>
  <c r="W44" i="48" s="1"/>
  <c r="V37" i="48"/>
  <c r="U37" i="48"/>
  <c r="U44" i="48" s="1"/>
  <c r="T37" i="48"/>
  <c r="T44" i="48" s="1"/>
  <c r="S37" i="48"/>
  <c r="S44" i="48" s="1"/>
  <c r="R37" i="48"/>
  <c r="Q37" i="48"/>
  <c r="Q44" i="48" s="1"/>
  <c r="P37" i="48"/>
  <c r="P44" i="48" s="1"/>
  <c r="O37" i="48"/>
  <c r="O44" i="48" s="1"/>
  <c r="N37" i="48"/>
  <c r="M37" i="48"/>
  <c r="M44" i="48" s="1"/>
  <c r="L37" i="48"/>
  <c r="L44" i="48" s="1"/>
  <c r="K37" i="48"/>
  <c r="K44" i="48" s="1"/>
  <c r="J37" i="48"/>
  <c r="J44" i="48" s="1"/>
  <c r="I37" i="48"/>
  <c r="I44" i="48" s="1"/>
  <c r="H37" i="48"/>
  <c r="H44" i="48" s="1"/>
  <c r="G37" i="48"/>
  <c r="G44" i="48" s="1"/>
  <c r="F37" i="48"/>
  <c r="E37" i="48"/>
  <c r="E44" i="48" s="1"/>
  <c r="D37" i="48"/>
  <c r="D44" i="48" s="1"/>
  <c r="C37" i="48"/>
  <c r="C44" i="48" s="1"/>
  <c r="S26" i="48"/>
  <c r="M26" i="48"/>
  <c r="AA25" i="48"/>
  <c r="Y25" i="48"/>
  <c r="X25" i="48"/>
  <c r="Z25" i="48" s="1"/>
  <c r="W25" i="48"/>
  <c r="V25" i="48"/>
  <c r="U25" i="48"/>
  <c r="T25" i="48"/>
  <c r="S25" i="48"/>
  <c r="R25" i="48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AA13" i="48"/>
  <c r="AA26" i="48" s="1"/>
  <c r="Y13" i="48"/>
  <c r="Y26" i="48" s="1"/>
  <c r="Y45" i="48" s="1"/>
  <c r="X13" i="48"/>
  <c r="X26" i="48" s="1"/>
  <c r="W13" i="48"/>
  <c r="W26" i="48" s="1"/>
  <c r="V13" i="48"/>
  <c r="V26" i="48" s="1"/>
  <c r="U13" i="48"/>
  <c r="U26" i="48" s="1"/>
  <c r="T13" i="48"/>
  <c r="T26" i="48" s="1"/>
  <c r="S13" i="48"/>
  <c r="R13" i="48"/>
  <c r="R26" i="48" s="1"/>
  <c r="Q13" i="48"/>
  <c r="Q26" i="48" s="1"/>
  <c r="Q45" i="48" s="1"/>
  <c r="P13" i="48"/>
  <c r="P26" i="48" s="1"/>
  <c r="O13" i="48"/>
  <c r="O26" i="48" s="1"/>
  <c r="N13" i="48"/>
  <c r="N26" i="48" s="1"/>
  <c r="M13" i="48"/>
  <c r="L13" i="48"/>
  <c r="L26" i="48" s="1"/>
  <c r="K13" i="48"/>
  <c r="K26" i="48" s="1"/>
  <c r="J13" i="48"/>
  <c r="J26" i="48" s="1"/>
  <c r="I13" i="48"/>
  <c r="I26" i="48" s="1"/>
  <c r="I45" i="48" s="1"/>
  <c r="H13" i="48"/>
  <c r="H26" i="48" s="1"/>
  <c r="G13" i="48"/>
  <c r="G26" i="48" s="1"/>
  <c r="F13" i="48"/>
  <c r="F26" i="48" s="1"/>
  <c r="E13" i="48"/>
  <c r="E26" i="48" s="1"/>
  <c r="E45" i="48" s="1"/>
  <c r="D13" i="48"/>
  <c r="D26" i="48" s="1"/>
  <c r="C13" i="48"/>
  <c r="C26" i="48" s="1"/>
  <c r="C45" i="48" s="1"/>
  <c r="AA50" i="49"/>
  <c r="Y50" i="49"/>
  <c r="X50" i="49"/>
  <c r="Z50" i="49" s="1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J44" i="49"/>
  <c r="H44" i="49"/>
  <c r="AA43" i="49"/>
  <c r="Y43" i="49"/>
  <c r="X43" i="49"/>
  <c r="Z43" i="49" s="1"/>
  <c r="W43" i="49"/>
  <c r="V43" i="49"/>
  <c r="U43" i="49"/>
  <c r="T43" i="49"/>
  <c r="S43" i="49"/>
  <c r="R43" i="49"/>
  <c r="Q43" i="49"/>
  <c r="P43" i="49"/>
  <c r="O43" i="49"/>
  <c r="N43" i="49"/>
  <c r="M43" i="49"/>
  <c r="L43" i="49"/>
  <c r="K43" i="49"/>
  <c r="J43" i="49"/>
  <c r="I43" i="49"/>
  <c r="H43" i="49"/>
  <c r="G43" i="49"/>
  <c r="F43" i="49"/>
  <c r="E43" i="49"/>
  <c r="D43" i="49"/>
  <c r="C43" i="49"/>
  <c r="AA37" i="49"/>
  <c r="AA44" i="49" s="1"/>
  <c r="Y37" i="49"/>
  <c r="Y44" i="49" s="1"/>
  <c r="X37" i="49"/>
  <c r="Z37" i="49" s="1"/>
  <c r="W37" i="49"/>
  <c r="V37" i="49"/>
  <c r="V44" i="49" s="1"/>
  <c r="U37" i="49"/>
  <c r="U44" i="49" s="1"/>
  <c r="T37" i="49"/>
  <c r="T44" i="49" s="1"/>
  <c r="S37" i="49"/>
  <c r="R37" i="49"/>
  <c r="R44" i="49" s="1"/>
  <c r="Q37" i="49"/>
  <c r="Q44" i="49" s="1"/>
  <c r="P37" i="49"/>
  <c r="P44" i="49" s="1"/>
  <c r="O37" i="49"/>
  <c r="N37" i="49"/>
  <c r="N44" i="49" s="1"/>
  <c r="M37" i="49"/>
  <c r="M44" i="49" s="1"/>
  <c r="L37" i="49"/>
  <c r="L44" i="49" s="1"/>
  <c r="K37" i="49"/>
  <c r="J37" i="49"/>
  <c r="I37" i="49"/>
  <c r="I44" i="49" s="1"/>
  <c r="H37" i="49"/>
  <c r="G37" i="49"/>
  <c r="F37" i="49"/>
  <c r="F44" i="49" s="1"/>
  <c r="E37" i="49"/>
  <c r="E44" i="49" s="1"/>
  <c r="D37" i="49"/>
  <c r="D44" i="49" s="1"/>
  <c r="C37" i="49"/>
  <c r="E26" i="49"/>
  <c r="AA25" i="49"/>
  <c r="Y25" i="49"/>
  <c r="X25" i="49"/>
  <c r="Z25" i="49" s="1"/>
  <c r="W25" i="49"/>
  <c r="V25" i="49"/>
  <c r="U25" i="49"/>
  <c r="T25" i="49"/>
  <c r="S25" i="49"/>
  <c r="R25" i="49"/>
  <c r="Q25" i="49"/>
  <c r="P25" i="49"/>
  <c r="O25" i="49"/>
  <c r="N25" i="49"/>
  <c r="M25" i="49"/>
  <c r="L25" i="49"/>
  <c r="K25" i="49"/>
  <c r="J25" i="49"/>
  <c r="I25" i="49"/>
  <c r="H25" i="49"/>
  <c r="G25" i="49"/>
  <c r="F25" i="49"/>
  <c r="E25" i="49"/>
  <c r="D25" i="49"/>
  <c r="C25" i="49"/>
  <c r="AA13" i="49"/>
  <c r="AA26" i="49" s="1"/>
  <c r="Y13" i="49"/>
  <c r="Y26" i="49" s="1"/>
  <c r="X13" i="49"/>
  <c r="W13" i="49"/>
  <c r="V13" i="49"/>
  <c r="V26" i="49" s="1"/>
  <c r="V45" i="49" s="1"/>
  <c r="U13" i="49"/>
  <c r="U26" i="49" s="1"/>
  <c r="T13" i="49"/>
  <c r="T26" i="49" s="1"/>
  <c r="S13" i="49"/>
  <c r="R13" i="49"/>
  <c r="R26" i="49" s="1"/>
  <c r="Q13" i="49"/>
  <c r="Q26" i="49" s="1"/>
  <c r="P13" i="49"/>
  <c r="P26" i="49" s="1"/>
  <c r="P45" i="49" s="1"/>
  <c r="O13" i="49"/>
  <c r="N13" i="49"/>
  <c r="N26" i="49" s="1"/>
  <c r="N45" i="49" s="1"/>
  <c r="M13" i="49"/>
  <c r="M26" i="49" s="1"/>
  <c r="L13" i="49"/>
  <c r="L26" i="49" s="1"/>
  <c r="K13" i="49"/>
  <c r="J13" i="49"/>
  <c r="J26" i="49" s="1"/>
  <c r="I13" i="49"/>
  <c r="I26" i="49" s="1"/>
  <c r="H13" i="49"/>
  <c r="H26" i="49" s="1"/>
  <c r="H45" i="49" s="1"/>
  <c r="G13" i="49"/>
  <c r="F13" i="49"/>
  <c r="F26" i="49" s="1"/>
  <c r="F45" i="49" s="1"/>
  <c r="E13" i="49"/>
  <c r="D13" i="49"/>
  <c r="D26" i="49" s="1"/>
  <c r="C13" i="49"/>
  <c r="AA50" i="50"/>
  <c r="Y50" i="50"/>
  <c r="X50" i="50"/>
  <c r="Z50" i="50" s="1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AA43" i="50"/>
  <c r="Y43" i="50"/>
  <c r="X43" i="50"/>
  <c r="Z43" i="50" s="1"/>
  <c r="W43" i="50"/>
  <c r="V43" i="50"/>
  <c r="U43" i="50"/>
  <c r="T43" i="50"/>
  <c r="S43" i="50"/>
  <c r="R43" i="50"/>
  <c r="Q43" i="50"/>
  <c r="P43" i="50"/>
  <c r="O43" i="50"/>
  <c r="N43" i="50"/>
  <c r="M43" i="50"/>
  <c r="L43" i="50"/>
  <c r="K43" i="50"/>
  <c r="J43" i="50"/>
  <c r="I43" i="50"/>
  <c r="H43" i="50"/>
  <c r="G43" i="50"/>
  <c r="F43" i="50"/>
  <c r="E43" i="50"/>
  <c r="D43" i="50"/>
  <c r="C43" i="50"/>
  <c r="AA37" i="50"/>
  <c r="AA44" i="50" s="1"/>
  <c r="Y37" i="50"/>
  <c r="Y44" i="50" s="1"/>
  <c r="X37" i="50"/>
  <c r="X44" i="50" s="1"/>
  <c r="Z44" i="50" s="1"/>
  <c r="W37" i="50"/>
  <c r="W44" i="50" s="1"/>
  <c r="V37" i="50"/>
  <c r="V44" i="50" s="1"/>
  <c r="U37" i="50"/>
  <c r="U44" i="50" s="1"/>
  <c r="T37" i="50"/>
  <c r="T44" i="50" s="1"/>
  <c r="S37" i="50"/>
  <c r="S44" i="50" s="1"/>
  <c r="R37" i="50"/>
  <c r="R44" i="50" s="1"/>
  <c r="Q37" i="50"/>
  <c r="Q44" i="50" s="1"/>
  <c r="P37" i="50"/>
  <c r="P44" i="50" s="1"/>
  <c r="O37" i="50"/>
  <c r="O44" i="50" s="1"/>
  <c r="N37" i="50"/>
  <c r="N44" i="50" s="1"/>
  <c r="M37" i="50"/>
  <c r="M44" i="50" s="1"/>
  <c r="L37" i="50"/>
  <c r="L44" i="50" s="1"/>
  <c r="K37" i="50"/>
  <c r="K44" i="50" s="1"/>
  <c r="J37" i="50"/>
  <c r="J44" i="50" s="1"/>
  <c r="I37" i="50"/>
  <c r="I44" i="50" s="1"/>
  <c r="H37" i="50"/>
  <c r="H44" i="50" s="1"/>
  <c r="G37" i="50"/>
  <c r="G44" i="50" s="1"/>
  <c r="F37" i="50"/>
  <c r="F44" i="50" s="1"/>
  <c r="E37" i="50"/>
  <c r="E44" i="50" s="1"/>
  <c r="D37" i="50"/>
  <c r="D44" i="50" s="1"/>
  <c r="C37" i="50"/>
  <c r="C44" i="50" s="1"/>
  <c r="U26" i="50"/>
  <c r="AA25" i="50"/>
  <c r="Z25" i="50"/>
  <c r="Y25" i="50"/>
  <c r="X25" i="50"/>
  <c r="W25" i="50"/>
  <c r="V25" i="50"/>
  <c r="U25" i="50"/>
  <c r="T25" i="50"/>
  <c r="S25" i="50"/>
  <c r="R25" i="50"/>
  <c r="Q25" i="50"/>
  <c r="P25" i="50"/>
  <c r="O25" i="50"/>
  <c r="N25" i="50"/>
  <c r="M25" i="50"/>
  <c r="L25" i="50"/>
  <c r="K25" i="50"/>
  <c r="J25" i="50"/>
  <c r="I25" i="50"/>
  <c r="H25" i="50"/>
  <c r="G25" i="50"/>
  <c r="F25" i="50"/>
  <c r="E25" i="50"/>
  <c r="D25" i="50"/>
  <c r="C25" i="50"/>
  <c r="AA13" i="50"/>
  <c r="AA26" i="50" s="1"/>
  <c r="Y13" i="50"/>
  <c r="Y26" i="50" s="1"/>
  <c r="X13" i="50"/>
  <c r="W13" i="50"/>
  <c r="W26" i="50" s="1"/>
  <c r="V13" i="50"/>
  <c r="U13" i="50"/>
  <c r="T13" i="50"/>
  <c r="T26" i="50" s="1"/>
  <c r="T45" i="50" s="1"/>
  <c r="S13" i="50"/>
  <c r="S26" i="50" s="1"/>
  <c r="R13" i="50"/>
  <c r="Q13" i="50"/>
  <c r="Q26" i="50" s="1"/>
  <c r="Q45" i="50" s="1"/>
  <c r="P13" i="50"/>
  <c r="P26" i="50" s="1"/>
  <c r="O13" i="50"/>
  <c r="O26" i="50" s="1"/>
  <c r="N13" i="50"/>
  <c r="M13" i="50"/>
  <c r="M26" i="50" s="1"/>
  <c r="M45" i="50" s="1"/>
  <c r="L13" i="50"/>
  <c r="L26" i="50" s="1"/>
  <c r="L45" i="50" s="1"/>
  <c r="K13" i="50"/>
  <c r="K26" i="50" s="1"/>
  <c r="J13" i="50"/>
  <c r="I13" i="50"/>
  <c r="I26" i="50" s="1"/>
  <c r="I45" i="50" s="1"/>
  <c r="H13" i="50"/>
  <c r="H26" i="50" s="1"/>
  <c r="G13" i="50"/>
  <c r="G26" i="50" s="1"/>
  <c r="F13" i="50"/>
  <c r="E13" i="50"/>
  <c r="E26" i="50" s="1"/>
  <c r="E45" i="50" s="1"/>
  <c r="D13" i="50"/>
  <c r="D26" i="50" s="1"/>
  <c r="D45" i="50" s="1"/>
  <c r="C13" i="50"/>
  <c r="C26" i="50" s="1"/>
  <c r="AA50" i="51"/>
  <c r="Y50" i="51"/>
  <c r="X50" i="51"/>
  <c r="Z50" i="51" s="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AA43" i="51"/>
  <c r="Y43" i="51"/>
  <c r="X43" i="51"/>
  <c r="Z43" i="51" s="1"/>
  <c r="W43" i="51"/>
  <c r="V43" i="51"/>
  <c r="U43" i="51"/>
  <c r="T43" i="51"/>
  <c r="S43" i="51"/>
  <c r="R43" i="51"/>
  <c r="Q43" i="51"/>
  <c r="P43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C43" i="51"/>
  <c r="AA37" i="51"/>
  <c r="AA44" i="51" s="1"/>
  <c r="Y37" i="51"/>
  <c r="Y44" i="51" s="1"/>
  <c r="X37" i="51"/>
  <c r="X44" i="51" s="1"/>
  <c r="Z44" i="51" s="1"/>
  <c r="W37" i="51"/>
  <c r="W44" i="51" s="1"/>
  <c r="V37" i="51"/>
  <c r="V44" i="51" s="1"/>
  <c r="U37" i="51"/>
  <c r="U44" i="51" s="1"/>
  <c r="T37" i="51"/>
  <c r="T44" i="51" s="1"/>
  <c r="S37" i="51"/>
  <c r="S44" i="51" s="1"/>
  <c r="R37" i="51"/>
  <c r="R44" i="51" s="1"/>
  <c r="Q37" i="51"/>
  <c r="Q44" i="51" s="1"/>
  <c r="P37" i="51"/>
  <c r="P44" i="51" s="1"/>
  <c r="O37" i="51"/>
  <c r="O44" i="51" s="1"/>
  <c r="N37" i="51"/>
  <c r="N44" i="51" s="1"/>
  <c r="M37" i="51"/>
  <c r="M44" i="51" s="1"/>
  <c r="L37" i="51"/>
  <c r="L44" i="51" s="1"/>
  <c r="K37" i="51"/>
  <c r="K44" i="51" s="1"/>
  <c r="J37" i="51"/>
  <c r="J44" i="51" s="1"/>
  <c r="I37" i="51"/>
  <c r="I44" i="51" s="1"/>
  <c r="H37" i="51"/>
  <c r="H44" i="51" s="1"/>
  <c r="G37" i="51"/>
  <c r="G44" i="51" s="1"/>
  <c r="F37" i="51"/>
  <c r="F44" i="51" s="1"/>
  <c r="E37" i="51"/>
  <c r="E44" i="51" s="1"/>
  <c r="D37" i="51"/>
  <c r="D44" i="51" s="1"/>
  <c r="C37" i="51"/>
  <c r="C44" i="51" s="1"/>
  <c r="AA25" i="51"/>
  <c r="Z25" i="51"/>
  <c r="Y25" i="51"/>
  <c r="X25" i="51"/>
  <c r="W25" i="51"/>
  <c r="V25" i="51"/>
  <c r="U25" i="51"/>
  <c r="T25" i="51"/>
  <c r="S25" i="51"/>
  <c r="R25" i="51"/>
  <c r="Q25" i="51"/>
  <c r="P25" i="51"/>
  <c r="O25" i="51"/>
  <c r="N25" i="51"/>
  <c r="M25" i="51"/>
  <c r="L25" i="51"/>
  <c r="K25" i="51"/>
  <c r="J25" i="51"/>
  <c r="I25" i="51"/>
  <c r="H25" i="51"/>
  <c r="G25" i="51"/>
  <c r="F25" i="51"/>
  <c r="E25" i="51"/>
  <c r="D25" i="51"/>
  <c r="C25" i="51"/>
  <c r="AA13" i="51"/>
  <c r="AA26" i="51" s="1"/>
  <c r="AA45" i="51" s="1"/>
  <c r="Y13" i="51"/>
  <c r="Y26" i="51" s="1"/>
  <c r="X13" i="51"/>
  <c r="X26" i="51" s="1"/>
  <c r="W13" i="51"/>
  <c r="W26" i="51" s="1"/>
  <c r="W45" i="51" s="1"/>
  <c r="V13" i="51"/>
  <c r="U13" i="51"/>
  <c r="U26" i="51" s="1"/>
  <c r="T13" i="51"/>
  <c r="T26" i="51" s="1"/>
  <c r="T45" i="51" s="1"/>
  <c r="S13" i="51"/>
  <c r="S26" i="51" s="1"/>
  <c r="S45" i="51" s="1"/>
  <c r="R13" i="51"/>
  <c r="Q13" i="51"/>
  <c r="Q26" i="51" s="1"/>
  <c r="P13" i="51"/>
  <c r="P26" i="51" s="1"/>
  <c r="P45" i="51" s="1"/>
  <c r="O13" i="51"/>
  <c r="O26" i="51" s="1"/>
  <c r="O45" i="51" s="1"/>
  <c r="N13" i="51"/>
  <c r="M13" i="51"/>
  <c r="M26" i="51" s="1"/>
  <c r="L13" i="51"/>
  <c r="L26" i="51" s="1"/>
  <c r="L45" i="51" s="1"/>
  <c r="K13" i="51"/>
  <c r="K26" i="51" s="1"/>
  <c r="K45" i="51" s="1"/>
  <c r="J13" i="51"/>
  <c r="I13" i="51"/>
  <c r="I26" i="51" s="1"/>
  <c r="H13" i="51"/>
  <c r="H26" i="51" s="1"/>
  <c r="H45" i="51" s="1"/>
  <c r="G13" i="51"/>
  <c r="G26" i="51" s="1"/>
  <c r="G45" i="51" s="1"/>
  <c r="F13" i="51"/>
  <c r="E13" i="51"/>
  <c r="E26" i="51" s="1"/>
  <c r="D13" i="51"/>
  <c r="D26" i="51" s="1"/>
  <c r="D45" i="51" s="1"/>
  <c r="C13" i="51"/>
  <c r="C26" i="51" s="1"/>
  <c r="C45" i="51" s="1"/>
  <c r="AA50" i="52"/>
  <c r="Y50" i="52"/>
  <c r="X50" i="52"/>
  <c r="Z50" i="52" s="1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AA43" i="52"/>
  <c r="Y43" i="52"/>
  <c r="X43" i="52"/>
  <c r="Z43" i="52" s="1"/>
  <c r="W43" i="52"/>
  <c r="V43" i="52"/>
  <c r="U43" i="52"/>
  <c r="T43" i="52"/>
  <c r="S43" i="52"/>
  <c r="R43" i="52"/>
  <c r="Q43" i="52"/>
  <c r="P43" i="52"/>
  <c r="O43" i="52"/>
  <c r="N43" i="52"/>
  <c r="M43" i="52"/>
  <c r="L43" i="52"/>
  <c r="K43" i="52"/>
  <c r="J43" i="52"/>
  <c r="I43" i="52"/>
  <c r="H43" i="52"/>
  <c r="G43" i="52"/>
  <c r="F43" i="52"/>
  <c r="E43" i="52"/>
  <c r="D43" i="52"/>
  <c r="C43" i="52"/>
  <c r="AA37" i="52"/>
  <c r="AA44" i="52" s="1"/>
  <c r="Y37" i="52"/>
  <c r="Y44" i="52" s="1"/>
  <c r="X37" i="52"/>
  <c r="X44" i="52" s="1"/>
  <c r="Z44" i="52" s="1"/>
  <c r="W37" i="52"/>
  <c r="W44" i="52" s="1"/>
  <c r="V37" i="52"/>
  <c r="V44" i="52" s="1"/>
  <c r="U37" i="52"/>
  <c r="U44" i="52" s="1"/>
  <c r="T37" i="52"/>
  <c r="T44" i="52" s="1"/>
  <c r="S37" i="52"/>
  <c r="S44" i="52" s="1"/>
  <c r="R37" i="52"/>
  <c r="R44" i="52" s="1"/>
  <c r="Q37" i="52"/>
  <c r="Q44" i="52" s="1"/>
  <c r="P37" i="52"/>
  <c r="P44" i="52" s="1"/>
  <c r="O37" i="52"/>
  <c r="O44" i="52" s="1"/>
  <c r="N37" i="52"/>
  <c r="N44" i="52" s="1"/>
  <c r="M37" i="52"/>
  <c r="M44" i="52" s="1"/>
  <c r="L37" i="52"/>
  <c r="L44" i="52" s="1"/>
  <c r="K37" i="52"/>
  <c r="K44" i="52" s="1"/>
  <c r="J37" i="52"/>
  <c r="J44" i="52" s="1"/>
  <c r="I37" i="52"/>
  <c r="I44" i="52" s="1"/>
  <c r="H37" i="52"/>
  <c r="H44" i="52" s="1"/>
  <c r="G37" i="52"/>
  <c r="G44" i="52" s="1"/>
  <c r="F37" i="52"/>
  <c r="F44" i="52" s="1"/>
  <c r="E37" i="52"/>
  <c r="E44" i="52" s="1"/>
  <c r="D37" i="52"/>
  <c r="D44" i="52" s="1"/>
  <c r="C37" i="52"/>
  <c r="C44" i="52" s="1"/>
  <c r="AA25" i="52"/>
  <c r="Y25" i="52"/>
  <c r="X25" i="52"/>
  <c r="Z25" i="52" s="1"/>
  <c r="W25" i="52"/>
  <c r="V25" i="52"/>
  <c r="U25" i="52"/>
  <c r="T25" i="52"/>
  <c r="S25" i="52"/>
  <c r="R25" i="52"/>
  <c r="Q25" i="52"/>
  <c r="P25" i="52"/>
  <c r="O25" i="52"/>
  <c r="N25" i="52"/>
  <c r="M25" i="52"/>
  <c r="L25" i="52"/>
  <c r="K25" i="52"/>
  <c r="J25" i="52"/>
  <c r="I25" i="52"/>
  <c r="H25" i="52"/>
  <c r="G25" i="52"/>
  <c r="F25" i="52"/>
  <c r="E25" i="52"/>
  <c r="D25" i="52"/>
  <c r="C25" i="52"/>
  <c r="AA13" i="52"/>
  <c r="AA26" i="52" s="1"/>
  <c r="AA45" i="52" s="1"/>
  <c r="Y13" i="52"/>
  <c r="Y26" i="52" s="1"/>
  <c r="Y45" i="52" s="1"/>
  <c r="X13" i="52"/>
  <c r="X26" i="52" s="1"/>
  <c r="W13" i="52"/>
  <c r="V13" i="52"/>
  <c r="V26" i="52" s="1"/>
  <c r="U13" i="52"/>
  <c r="U26" i="52" s="1"/>
  <c r="U45" i="52" s="1"/>
  <c r="T13" i="52"/>
  <c r="T26" i="52" s="1"/>
  <c r="T45" i="52" s="1"/>
  <c r="S13" i="52"/>
  <c r="R13" i="52"/>
  <c r="R26" i="52" s="1"/>
  <c r="R45" i="52" s="1"/>
  <c r="Q13" i="52"/>
  <c r="Q26" i="52" s="1"/>
  <c r="Q45" i="52" s="1"/>
  <c r="P13" i="52"/>
  <c r="P26" i="52" s="1"/>
  <c r="O13" i="52"/>
  <c r="N13" i="52"/>
  <c r="N26" i="52" s="1"/>
  <c r="N45" i="52" s="1"/>
  <c r="M13" i="52"/>
  <c r="M26" i="52" s="1"/>
  <c r="M45" i="52" s="1"/>
  <c r="L13" i="52"/>
  <c r="L26" i="52" s="1"/>
  <c r="L45" i="52" s="1"/>
  <c r="K13" i="52"/>
  <c r="J13" i="52"/>
  <c r="J26" i="52" s="1"/>
  <c r="J45" i="52" s="1"/>
  <c r="I13" i="52"/>
  <c r="I26" i="52" s="1"/>
  <c r="I45" i="52" s="1"/>
  <c r="H13" i="52"/>
  <c r="H26" i="52" s="1"/>
  <c r="G13" i="52"/>
  <c r="F13" i="52"/>
  <c r="F26" i="52" s="1"/>
  <c r="F45" i="52" s="1"/>
  <c r="E13" i="52"/>
  <c r="E26" i="52" s="1"/>
  <c r="E45" i="52" s="1"/>
  <c r="D13" i="52"/>
  <c r="D26" i="52" s="1"/>
  <c r="D45" i="52" s="1"/>
  <c r="C13" i="52"/>
  <c r="AA50" i="53"/>
  <c r="Y50" i="53"/>
  <c r="X50" i="53"/>
  <c r="Z50" i="53" s="1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AA43" i="53"/>
  <c r="Y43" i="53"/>
  <c r="X43" i="53"/>
  <c r="Z43" i="53" s="1"/>
  <c r="W43" i="53"/>
  <c r="V43" i="53"/>
  <c r="U43" i="53"/>
  <c r="T43" i="53"/>
  <c r="S43" i="53"/>
  <c r="R43" i="53"/>
  <c r="Q43" i="53"/>
  <c r="P43" i="53"/>
  <c r="O43" i="53"/>
  <c r="N43" i="53"/>
  <c r="M43" i="53"/>
  <c r="L43" i="53"/>
  <c r="K43" i="53"/>
  <c r="J43" i="53"/>
  <c r="I43" i="53"/>
  <c r="H43" i="53"/>
  <c r="G43" i="53"/>
  <c r="F43" i="53"/>
  <c r="E43" i="53"/>
  <c r="D43" i="53"/>
  <c r="C43" i="53"/>
  <c r="AA37" i="53"/>
  <c r="AA44" i="53" s="1"/>
  <c r="Y37" i="53"/>
  <c r="Y44" i="53" s="1"/>
  <c r="X37" i="53"/>
  <c r="X44" i="53" s="1"/>
  <c r="W37" i="53"/>
  <c r="W44" i="53" s="1"/>
  <c r="V37" i="53"/>
  <c r="V44" i="53" s="1"/>
  <c r="U37" i="53"/>
  <c r="U44" i="53" s="1"/>
  <c r="T37" i="53"/>
  <c r="T44" i="53" s="1"/>
  <c r="S37" i="53"/>
  <c r="S44" i="53" s="1"/>
  <c r="R37" i="53"/>
  <c r="R44" i="53" s="1"/>
  <c r="Q37" i="53"/>
  <c r="Q44" i="53" s="1"/>
  <c r="P37" i="53"/>
  <c r="P44" i="53" s="1"/>
  <c r="O37" i="53"/>
  <c r="O44" i="53" s="1"/>
  <c r="N37" i="53"/>
  <c r="N44" i="53" s="1"/>
  <c r="M37" i="53"/>
  <c r="M44" i="53" s="1"/>
  <c r="L37" i="53"/>
  <c r="L44" i="53" s="1"/>
  <c r="K37" i="53"/>
  <c r="K44" i="53" s="1"/>
  <c r="J37" i="53"/>
  <c r="J44" i="53" s="1"/>
  <c r="I37" i="53"/>
  <c r="I44" i="53" s="1"/>
  <c r="H37" i="53"/>
  <c r="H44" i="53" s="1"/>
  <c r="G37" i="53"/>
  <c r="G44" i="53" s="1"/>
  <c r="F37" i="53"/>
  <c r="F44" i="53" s="1"/>
  <c r="E37" i="53"/>
  <c r="E44" i="53" s="1"/>
  <c r="D37" i="53"/>
  <c r="D44" i="53" s="1"/>
  <c r="C37" i="53"/>
  <c r="C44" i="53" s="1"/>
  <c r="AA25" i="53"/>
  <c r="Y25" i="53"/>
  <c r="X25" i="53"/>
  <c r="Z25" i="53" s="1"/>
  <c r="W25" i="53"/>
  <c r="V25" i="53"/>
  <c r="U25" i="53"/>
  <c r="T25" i="53"/>
  <c r="S25" i="53"/>
  <c r="R25" i="53"/>
  <c r="Q25" i="53"/>
  <c r="P25" i="53"/>
  <c r="O25" i="53"/>
  <c r="N25" i="53"/>
  <c r="M25" i="53"/>
  <c r="L25" i="53"/>
  <c r="K25" i="53"/>
  <c r="J25" i="53"/>
  <c r="I25" i="53"/>
  <c r="H25" i="53"/>
  <c r="G25" i="53"/>
  <c r="F25" i="53"/>
  <c r="E25" i="53"/>
  <c r="D25" i="53"/>
  <c r="C25" i="53"/>
  <c r="AA13" i="53"/>
  <c r="AA26" i="53" s="1"/>
  <c r="AA45" i="53" s="1"/>
  <c r="Y13" i="53"/>
  <c r="Y26" i="53" s="1"/>
  <c r="X13" i="53"/>
  <c r="X26" i="53" s="1"/>
  <c r="W13" i="53"/>
  <c r="W26" i="53" s="1"/>
  <c r="W45" i="53" s="1"/>
  <c r="V13" i="53"/>
  <c r="V26" i="53" s="1"/>
  <c r="V45" i="53" s="1"/>
  <c r="U13" i="53"/>
  <c r="U26" i="53" s="1"/>
  <c r="U45" i="53" s="1"/>
  <c r="T13" i="53"/>
  <c r="T26" i="53" s="1"/>
  <c r="S13" i="53"/>
  <c r="S26" i="53" s="1"/>
  <c r="S45" i="53" s="1"/>
  <c r="R13" i="53"/>
  <c r="R26" i="53" s="1"/>
  <c r="R45" i="53" s="1"/>
  <c r="Q13" i="53"/>
  <c r="Q26" i="53" s="1"/>
  <c r="P13" i="53"/>
  <c r="P26" i="53" s="1"/>
  <c r="O13" i="53"/>
  <c r="O26" i="53" s="1"/>
  <c r="O45" i="53" s="1"/>
  <c r="N13" i="53"/>
  <c r="N26" i="53" s="1"/>
  <c r="N45" i="53" s="1"/>
  <c r="M13" i="53"/>
  <c r="M26" i="53" s="1"/>
  <c r="M45" i="53" s="1"/>
  <c r="L13" i="53"/>
  <c r="L26" i="53" s="1"/>
  <c r="K13" i="53"/>
  <c r="K26" i="53" s="1"/>
  <c r="K45" i="53" s="1"/>
  <c r="J13" i="53"/>
  <c r="J26" i="53" s="1"/>
  <c r="J45" i="53" s="1"/>
  <c r="I13" i="53"/>
  <c r="I26" i="53" s="1"/>
  <c r="H13" i="53"/>
  <c r="H26" i="53" s="1"/>
  <c r="G13" i="53"/>
  <c r="G26" i="53" s="1"/>
  <c r="G45" i="53" s="1"/>
  <c r="F13" i="53"/>
  <c r="F26" i="53" s="1"/>
  <c r="F45" i="53" s="1"/>
  <c r="E13" i="53"/>
  <c r="E26" i="53" s="1"/>
  <c r="E45" i="53" s="1"/>
  <c r="D13" i="53"/>
  <c r="D26" i="53" s="1"/>
  <c r="C13" i="53"/>
  <c r="C26" i="53" s="1"/>
  <c r="C45" i="53" s="1"/>
  <c r="AA50" i="54"/>
  <c r="Y50" i="54"/>
  <c r="X50" i="54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AA43" i="54"/>
  <c r="Y43" i="54"/>
  <c r="X43" i="54"/>
  <c r="Z43" i="54" s="1"/>
  <c r="W43" i="54"/>
  <c r="V43" i="54"/>
  <c r="U43" i="54"/>
  <c r="T43" i="54"/>
  <c r="S43" i="54"/>
  <c r="R43" i="54"/>
  <c r="Q43" i="54"/>
  <c r="P43" i="54"/>
  <c r="O43" i="54"/>
  <c r="N43" i="54"/>
  <c r="M43" i="54"/>
  <c r="L43" i="54"/>
  <c r="K43" i="54"/>
  <c r="J43" i="54"/>
  <c r="I43" i="54"/>
  <c r="I44" i="54" s="1"/>
  <c r="H43" i="54"/>
  <c r="G43" i="54"/>
  <c r="F43" i="54"/>
  <c r="E43" i="54"/>
  <c r="D43" i="54"/>
  <c r="C43" i="54"/>
  <c r="AA37" i="54"/>
  <c r="AA44" i="54" s="1"/>
  <c r="Z37" i="54"/>
  <c r="Y37" i="54"/>
  <c r="X37" i="54"/>
  <c r="W37" i="54"/>
  <c r="W44" i="54" s="1"/>
  <c r="V37" i="54"/>
  <c r="V44" i="54" s="1"/>
  <c r="U37" i="54"/>
  <c r="U44" i="54" s="1"/>
  <c r="T37" i="54"/>
  <c r="S37" i="54"/>
  <c r="S44" i="54" s="1"/>
  <c r="R37" i="54"/>
  <c r="R44" i="54" s="1"/>
  <c r="Q37" i="54"/>
  <c r="P37" i="54"/>
  <c r="O37" i="54"/>
  <c r="O44" i="54" s="1"/>
  <c r="N37" i="54"/>
  <c r="N44" i="54" s="1"/>
  <c r="M37" i="54"/>
  <c r="M44" i="54" s="1"/>
  <c r="L37" i="54"/>
  <c r="K37" i="54"/>
  <c r="K44" i="54" s="1"/>
  <c r="J37" i="54"/>
  <c r="I37" i="54"/>
  <c r="H37" i="54"/>
  <c r="G37" i="54"/>
  <c r="G44" i="54" s="1"/>
  <c r="F37" i="54"/>
  <c r="F44" i="54" s="1"/>
  <c r="E37" i="54"/>
  <c r="E44" i="54" s="1"/>
  <c r="D37" i="54"/>
  <c r="C37" i="54"/>
  <c r="C44" i="54" s="1"/>
  <c r="AA26" i="54"/>
  <c r="D26" i="54"/>
  <c r="AA25" i="54"/>
  <c r="Y25" i="54"/>
  <c r="X25" i="54"/>
  <c r="W25" i="54"/>
  <c r="V25" i="54"/>
  <c r="U25" i="54"/>
  <c r="T25" i="54"/>
  <c r="S25" i="54"/>
  <c r="R25" i="54"/>
  <c r="Q25" i="54"/>
  <c r="P25" i="54"/>
  <c r="O25" i="54"/>
  <c r="N25" i="54"/>
  <c r="M25" i="54"/>
  <c r="L25" i="54"/>
  <c r="K25" i="54"/>
  <c r="J25" i="54"/>
  <c r="I25" i="54"/>
  <c r="H25" i="54"/>
  <c r="G25" i="54"/>
  <c r="F25" i="54"/>
  <c r="E25" i="54"/>
  <c r="D25" i="54"/>
  <c r="C25" i="54"/>
  <c r="AA13" i="54"/>
  <c r="Y13" i="54"/>
  <c r="Y26" i="54" s="1"/>
  <c r="X13" i="54"/>
  <c r="X26" i="54" s="1"/>
  <c r="W13" i="54"/>
  <c r="W26" i="54" s="1"/>
  <c r="V13" i="54"/>
  <c r="V26" i="54" s="1"/>
  <c r="U13" i="54"/>
  <c r="U26" i="54" s="1"/>
  <c r="T13" i="54"/>
  <c r="T26" i="54" s="1"/>
  <c r="S13" i="54"/>
  <c r="S26" i="54" s="1"/>
  <c r="R13" i="54"/>
  <c r="R26" i="54" s="1"/>
  <c r="Q13" i="54"/>
  <c r="Q26" i="54" s="1"/>
  <c r="P13" i="54"/>
  <c r="P26" i="54" s="1"/>
  <c r="O13" i="54"/>
  <c r="O26" i="54" s="1"/>
  <c r="N13" i="54"/>
  <c r="N26" i="54" s="1"/>
  <c r="M13" i="54"/>
  <c r="M26" i="54" s="1"/>
  <c r="L13" i="54"/>
  <c r="L26" i="54" s="1"/>
  <c r="K13" i="54"/>
  <c r="K26" i="54" s="1"/>
  <c r="J13" i="54"/>
  <c r="J26" i="54" s="1"/>
  <c r="I13" i="54"/>
  <c r="I26" i="54" s="1"/>
  <c r="I45" i="54" s="1"/>
  <c r="H13" i="54"/>
  <c r="H26" i="54" s="1"/>
  <c r="G13" i="54"/>
  <c r="G26" i="54" s="1"/>
  <c r="F13" i="54"/>
  <c r="F26" i="54" s="1"/>
  <c r="E13" i="54"/>
  <c r="E26" i="54" s="1"/>
  <c r="D13" i="54"/>
  <c r="C13" i="54"/>
  <c r="C26" i="54" s="1"/>
  <c r="AA50" i="55"/>
  <c r="Y50" i="55"/>
  <c r="X50" i="55"/>
  <c r="Z50" i="55" s="1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X44" i="55"/>
  <c r="Z44" i="55" s="1"/>
  <c r="Q44" i="55"/>
  <c r="AA43" i="55"/>
  <c r="Y43" i="55"/>
  <c r="X43" i="55"/>
  <c r="Z43" i="55" s="1"/>
  <c r="W43" i="55"/>
  <c r="V43" i="55"/>
  <c r="U43" i="55"/>
  <c r="T43" i="55"/>
  <c r="S43" i="55"/>
  <c r="R43" i="55"/>
  <c r="Q43" i="55"/>
  <c r="P43" i="55"/>
  <c r="O43" i="55"/>
  <c r="N43" i="55"/>
  <c r="M43" i="55"/>
  <c r="L43" i="55"/>
  <c r="K43" i="55"/>
  <c r="J43" i="55"/>
  <c r="I43" i="55"/>
  <c r="H43" i="55"/>
  <c r="G43" i="55"/>
  <c r="F43" i="55"/>
  <c r="E43" i="55"/>
  <c r="D43" i="55"/>
  <c r="C43" i="55"/>
  <c r="AA37" i="55"/>
  <c r="Y37" i="55"/>
  <c r="Y44" i="55" s="1"/>
  <c r="X37" i="55"/>
  <c r="Z37" i="55" s="1"/>
  <c r="W37" i="55"/>
  <c r="V37" i="55"/>
  <c r="V44" i="55" s="1"/>
  <c r="U37" i="55"/>
  <c r="U44" i="55" s="1"/>
  <c r="T37" i="55"/>
  <c r="T44" i="55" s="1"/>
  <c r="S37" i="55"/>
  <c r="R37" i="55"/>
  <c r="R44" i="55" s="1"/>
  <c r="Q37" i="55"/>
  <c r="P37" i="55"/>
  <c r="P44" i="55" s="1"/>
  <c r="O37" i="55"/>
  <c r="N37" i="55"/>
  <c r="N44" i="55" s="1"/>
  <c r="M37" i="55"/>
  <c r="M44" i="55" s="1"/>
  <c r="L37" i="55"/>
  <c r="L44" i="55" s="1"/>
  <c r="K37" i="55"/>
  <c r="J37" i="55"/>
  <c r="J44" i="55" s="1"/>
  <c r="I37" i="55"/>
  <c r="I44" i="55" s="1"/>
  <c r="H37" i="55"/>
  <c r="H44" i="55" s="1"/>
  <c r="G37" i="55"/>
  <c r="F37" i="55"/>
  <c r="F44" i="55" s="1"/>
  <c r="E37" i="55"/>
  <c r="E44" i="55" s="1"/>
  <c r="D37" i="55"/>
  <c r="D44" i="55" s="1"/>
  <c r="C37" i="55"/>
  <c r="T26" i="55"/>
  <c r="S26" i="55"/>
  <c r="C26" i="55"/>
  <c r="AA25" i="55"/>
  <c r="Y25" i="55"/>
  <c r="X25" i="55"/>
  <c r="Z25" i="55" s="1"/>
  <c r="W25" i="55"/>
  <c r="V25" i="55"/>
  <c r="U25" i="55"/>
  <c r="T25" i="55"/>
  <c r="S25" i="55"/>
  <c r="R25" i="55"/>
  <c r="Q25" i="55"/>
  <c r="P25" i="55"/>
  <c r="O25" i="55"/>
  <c r="N25" i="55"/>
  <c r="M25" i="55"/>
  <c r="L25" i="55"/>
  <c r="K25" i="55"/>
  <c r="J25" i="55"/>
  <c r="I25" i="55"/>
  <c r="H25" i="55"/>
  <c r="G25" i="55"/>
  <c r="F25" i="55"/>
  <c r="E25" i="55"/>
  <c r="D25" i="55"/>
  <c r="C25" i="55"/>
  <c r="AA13" i="55"/>
  <c r="AA26" i="55" s="1"/>
  <c r="Y13" i="55"/>
  <c r="Y26" i="55" s="1"/>
  <c r="X13" i="55"/>
  <c r="X26" i="55" s="1"/>
  <c r="W13" i="55"/>
  <c r="W26" i="55" s="1"/>
  <c r="V13" i="55"/>
  <c r="V26" i="55" s="1"/>
  <c r="V45" i="55" s="1"/>
  <c r="U13" i="55"/>
  <c r="U26" i="55" s="1"/>
  <c r="U45" i="55" s="1"/>
  <c r="T13" i="55"/>
  <c r="S13" i="55"/>
  <c r="R13" i="55"/>
  <c r="R26" i="55" s="1"/>
  <c r="R45" i="55" s="1"/>
  <c r="Q13" i="55"/>
  <c r="Q26" i="55" s="1"/>
  <c r="P13" i="55"/>
  <c r="P26" i="55" s="1"/>
  <c r="P45" i="55" s="1"/>
  <c r="O13" i="55"/>
  <c r="O26" i="55" s="1"/>
  <c r="N13" i="55"/>
  <c r="N26" i="55" s="1"/>
  <c r="N45" i="55" s="1"/>
  <c r="M13" i="55"/>
  <c r="M26" i="55" s="1"/>
  <c r="M45" i="55" s="1"/>
  <c r="L13" i="55"/>
  <c r="L26" i="55" s="1"/>
  <c r="K13" i="55"/>
  <c r="K26" i="55" s="1"/>
  <c r="J13" i="55"/>
  <c r="J26" i="55" s="1"/>
  <c r="J45" i="55" s="1"/>
  <c r="I13" i="55"/>
  <c r="I26" i="55" s="1"/>
  <c r="H13" i="55"/>
  <c r="H26" i="55" s="1"/>
  <c r="H45" i="55" s="1"/>
  <c r="G13" i="55"/>
  <c r="G26" i="55" s="1"/>
  <c r="F13" i="55"/>
  <c r="F26" i="55" s="1"/>
  <c r="F45" i="55" s="1"/>
  <c r="E13" i="55"/>
  <c r="E26" i="55" s="1"/>
  <c r="E45" i="55" s="1"/>
  <c r="D13" i="55"/>
  <c r="D26" i="55" s="1"/>
  <c r="C13" i="55"/>
  <c r="AA50" i="56"/>
  <c r="Y50" i="56"/>
  <c r="X50" i="56"/>
  <c r="Z50" i="56" s="1"/>
  <c r="W50" i="56"/>
  <c r="V50" i="56"/>
  <c r="U50" i="56"/>
  <c r="T50" i="56"/>
  <c r="S50" i="56"/>
  <c r="R50" i="56"/>
  <c r="Q50" i="56"/>
  <c r="P50" i="56"/>
  <c r="O50" i="56"/>
  <c r="N50" i="56"/>
  <c r="M50" i="56"/>
  <c r="L50" i="56"/>
  <c r="K50" i="56"/>
  <c r="J50" i="56"/>
  <c r="I50" i="56"/>
  <c r="H50" i="56"/>
  <c r="G50" i="56"/>
  <c r="F50" i="56"/>
  <c r="E50" i="56"/>
  <c r="D50" i="56"/>
  <c r="C50" i="56"/>
  <c r="Q44" i="56"/>
  <c r="I44" i="56"/>
  <c r="AA43" i="56"/>
  <c r="Y43" i="56"/>
  <c r="X43" i="56"/>
  <c r="Z43" i="56" s="1"/>
  <c r="W43" i="56"/>
  <c r="V43" i="56"/>
  <c r="U43" i="56"/>
  <c r="T43" i="56"/>
  <c r="S43" i="56"/>
  <c r="R43" i="56"/>
  <c r="Q43" i="56"/>
  <c r="P43" i="56"/>
  <c r="O43" i="56"/>
  <c r="N43" i="56"/>
  <c r="M43" i="56"/>
  <c r="L43" i="56"/>
  <c r="K43" i="56"/>
  <c r="J43" i="56"/>
  <c r="I43" i="56"/>
  <c r="H43" i="56"/>
  <c r="G43" i="56"/>
  <c r="F43" i="56"/>
  <c r="E43" i="56"/>
  <c r="D43" i="56"/>
  <c r="C43" i="56"/>
  <c r="AA37" i="56"/>
  <c r="AA44" i="56" s="1"/>
  <c r="Y37" i="56"/>
  <c r="Y44" i="56" s="1"/>
  <c r="X37" i="56"/>
  <c r="X44" i="56" s="1"/>
  <c r="Z44" i="56" s="1"/>
  <c r="W37" i="56"/>
  <c r="W44" i="56" s="1"/>
  <c r="V37" i="56"/>
  <c r="V44" i="56" s="1"/>
  <c r="U37" i="56"/>
  <c r="U44" i="56" s="1"/>
  <c r="T37" i="56"/>
  <c r="T44" i="56" s="1"/>
  <c r="S37" i="56"/>
  <c r="S44" i="56" s="1"/>
  <c r="R37" i="56"/>
  <c r="R44" i="56" s="1"/>
  <c r="Q37" i="56"/>
  <c r="P37" i="56"/>
  <c r="P44" i="56" s="1"/>
  <c r="O37" i="56"/>
  <c r="O44" i="56" s="1"/>
  <c r="N37" i="56"/>
  <c r="N44" i="56" s="1"/>
  <c r="M37" i="56"/>
  <c r="M44" i="56" s="1"/>
  <c r="L37" i="56"/>
  <c r="L44" i="56" s="1"/>
  <c r="K37" i="56"/>
  <c r="K44" i="56" s="1"/>
  <c r="J37" i="56"/>
  <c r="J44" i="56" s="1"/>
  <c r="I37" i="56"/>
  <c r="H37" i="56"/>
  <c r="H44" i="56" s="1"/>
  <c r="G37" i="56"/>
  <c r="G44" i="56" s="1"/>
  <c r="F37" i="56"/>
  <c r="F44" i="56" s="1"/>
  <c r="E37" i="56"/>
  <c r="E44" i="56" s="1"/>
  <c r="D37" i="56"/>
  <c r="D44" i="56" s="1"/>
  <c r="C37" i="56"/>
  <c r="C44" i="56" s="1"/>
  <c r="D26" i="56"/>
  <c r="AA25" i="56"/>
  <c r="Y25" i="56"/>
  <c r="X25" i="56"/>
  <c r="Z25" i="56" s="1"/>
  <c r="W25" i="56"/>
  <c r="V25" i="56"/>
  <c r="U25" i="56"/>
  <c r="T25" i="56"/>
  <c r="S25" i="56"/>
  <c r="R25" i="56"/>
  <c r="Q25" i="56"/>
  <c r="P25" i="56"/>
  <c r="O25" i="56"/>
  <c r="N25" i="56"/>
  <c r="M25" i="56"/>
  <c r="L25" i="56"/>
  <c r="K25" i="56"/>
  <c r="J25" i="56"/>
  <c r="I25" i="56"/>
  <c r="H25" i="56"/>
  <c r="G25" i="56"/>
  <c r="F25" i="56"/>
  <c r="E25" i="56"/>
  <c r="D25" i="56"/>
  <c r="C25" i="56"/>
  <c r="AA13" i="56"/>
  <c r="AA26" i="56" s="1"/>
  <c r="Y13" i="56"/>
  <c r="Y26" i="56" s="1"/>
  <c r="Y45" i="56" s="1"/>
  <c r="X13" i="56"/>
  <c r="W13" i="56"/>
  <c r="V13" i="56"/>
  <c r="V26" i="56" s="1"/>
  <c r="V45" i="56" s="1"/>
  <c r="U13" i="56"/>
  <c r="U26" i="56" s="1"/>
  <c r="T13" i="56"/>
  <c r="T26" i="56" s="1"/>
  <c r="S13" i="56"/>
  <c r="R13" i="56"/>
  <c r="R26" i="56" s="1"/>
  <c r="Q13" i="56"/>
  <c r="Q26" i="56" s="1"/>
  <c r="Q45" i="56" s="1"/>
  <c r="P13" i="56"/>
  <c r="P26" i="56" s="1"/>
  <c r="O13" i="56"/>
  <c r="N13" i="56"/>
  <c r="N26" i="56" s="1"/>
  <c r="N45" i="56" s="1"/>
  <c r="M13" i="56"/>
  <c r="M26" i="56" s="1"/>
  <c r="L13" i="56"/>
  <c r="L26" i="56" s="1"/>
  <c r="K13" i="56"/>
  <c r="J13" i="56"/>
  <c r="J26" i="56" s="1"/>
  <c r="I13" i="56"/>
  <c r="I26" i="56" s="1"/>
  <c r="I45" i="56" s="1"/>
  <c r="H13" i="56"/>
  <c r="H26" i="56" s="1"/>
  <c r="G13" i="56"/>
  <c r="F13" i="56"/>
  <c r="F26" i="56" s="1"/>
  <c r="F45" i="56" s="1"/>
  <c r="E13" i="56"/>
  <c r="E26" i="56" s="1"/>
  <c r="D13" i="56"/>
  <c r="C13" i="56"/>
  <c r="AA50" i="57"/>
  <c r="Y50" i="57"/>
  <c r="X50" i="57"/>
  <c r="Z50" i="57" s="1"/>
  <c r="W50" i="57"/>
  <c r="V50" i="57"/>
  <c r="U50" i="57"/>
  <c r="T50" i="57"/>
  <c r="S50" i="57"/>
  <c r="R50" i="57"/>
  <c r="Q50" i="57"/>
  <c r="P50" i="57"/>
  <c r="O50" i="57"/>
  <c r="N50" i="57"/>
  <c r="M50" i="57"/>
  <c r="L50" i="57"/>
  <c r="K50" i="57"/>
  <c r="J50" i="57"/>
  <c r="I50" i="57"/>
  <c r="H50" i="57"/>
  <c r="G50" i="57"/>
  <c r="F50" i="57"/>
  <c r="E50" i="57"/>
  <c r="D50" i="57"/>
  <c r="C50" i="57"/>
  <c r="Q44" i="57"/>
  <c r="I44" i="57"/>
  <c r="AA43" i="57"/>
  <c r="Y43" i="57"/>
  <c r="X43" i="57"/>
  <c r="Z43" i="57" s="1"/>
  <c r="W43" i="57"/>
  <c r="V43" i="57"/>
  <c r="U43" i="57"/>
  <c r="T43" i="57"/>
  <c r="S43" i="57"/>
  <c r="R43" i="57"/>
  <c r="Q43" i="57"/>
  <c r="P43" i="57"/>
  <c r="O43" i="57"/>
  <c r="N43" i="57"/>
  <c r="M43" i="57"/>
  <c r="L43" i="57"/>
  <c r="K43" i="57"/>
  <c r="J43" i="57"/>
  <c r="I43" i="57"/>
  <c r="H43" i="57"/>
  <c r="G43" i="57"/>
  <c r="F43" i="57"/>
  <c r="E43" i="57"/>
  <c r="D43" i="57"/>
  <c r="C43" i="57"/>
  <c r="AA37" i="57"/>
  <c r="AA44" i="57" s="1"/>
  <c r="Y37" i="57"/>
  <c r="Y44" i="57" s="1"/>
  <c r="X37" i="57"/>
  <c r="X44" i="57" s="1"/>
  <c r="W37" i="57"/>
  <c r="W44" i="57" s="1"/>
  <c r="V37" i="57"/>
  <c r="V44" i="57" s="1"/>
  <c r="U37" i="57"/>
  <c r="U44" i="57" s="1"/>
  <c r="T37" i="57"/>
  <c r="T44" i="57" s="1"/>
  <c r="S37" i="57"/>
  <c r="S44" i="57" s="1"/>
  <c r="R37" i="57"/>
  <c r="R44" i="57" s="1"/>
  <c r="Q37" i="57"/>
  <c r="P37" i="57"/>
  <c r="P44" i="57" s="1"/>
  <c r="O37" i="57"/>
  <c r="O44" i="57" s="1"/>
  <c r="N37" i="57"/>
  <c r="N44" i="57" s="1"/>
  <c r="M37" i="57"/>
  <c r="M44" i="57" s="1"/>
  <c r="L37" i="57"/>
  <c r="L44" i="57" s="1"/>
  <c r="K37" i="57"/>
  <c r="K44" i="57" s="1"/>
  <c r="J37" i="57"/>
  <c r="J44" i="57" s="1"/>
  <c r="I37" i="57"/>
  <c r="H37" i="57"/>
  <c r="H44" i="57" s="1"/>
  <c r="G37" i="57"/>
  <c r="G44" i="57" s="1"/>
  <c r="F37" i="57"/>
  <c r="F44" i="57" s="1"/>
  <c r="E37" i="57"/>
  <c r="E44" i="57" s="1"/>
  <c r="D37" i="57"/>
  <c r="D44" i="57" s="1"/>
  <c r="C37" i="57"/>
  <c r="C44" i="57" s="1"/>
  <c r="AA25" i="57"/>
  <c r="Y25" i="57"/>
  <c r="X25" i="57"/>
  <c r="Z25" i="57" s="1"/>
  <c r="W25" i="57"/>
  <c r="V25" i="57"/>
  <c r="U25" i="57"/>
  <c r="T25" i="57"/>
  <c r="S25" i="57"/>
  <c r="R25" i="57"/>
  <c r="Q25" i="57"/>
  <c r="P25" i="57"/>
  <c r="O25" i="57"/>
  <c r="N25" i="57"/>
  <c r="M25" i="57"/>
  <c r="L25" i="57"/>
  <c r="K25" i="57"/>
  <c r="J25" i="57"/>
  <c r="I25" i="57"/>
  <c r="H25" i="57"/>
  <c r="G25" i="57"/>
  <c r="F25" i="57"/>
  <c r="E25" i="57"/>
  <c r="D25" i="57"/>
  <c r="D26" i="57" s="1"/>
  <c r="D45" i="57" s="1"/>
  <c r="C25" i="57"/>
  <c r="AA13" i="57"/>
  <c r="AA26" i="57" s="1"/>
  <c r="Z13" i="57"/>
  <c r="Y13" i="57"/>
  <c r="Y26" i="57" s="1"/>
  <c r="Y45" i="57" s="1"/>
  <c r="X13" i="57"/>
  <c r="W13" i="57"/>
  <c r="W26" i="57" s="1"/>
  <c r="W45" i="57" s="1"/>
  <c r="V13" i="57"/>
  <c r="V26" i="57" s="1"/>
  <c r="V45" i="57" s="1"/>
  <c r="U13" i="57"/>
  <c r="U26" i="57" s="1"/>
  <c r="U45" i="57" s="1"/>
  <c r="T13" i="57"/>
  <c r="S13" i="57"/>
  <c r="S26" i="57" s="1"/>
  <c r="R13" i="57"/>
  <c r="R26" i="57" s="1"/>
  <c r="Q13" i="57"/>
  <c r="Q26" i="57" s="1"/>
  <c r="Q45" i="57" s="1"/>
  <c r="P13" i="57"/>
  <c r="O13" i="57"/>
  <c r="O26" i="57" s="1"/>
  <c r="O45" i="57" s="1"/>
  <c r="N13" i="57"/>
  <c r="N26" i="57" s="1"/>
  <c r="N45" i="57" s="1"/>
  <c r="M13" i="57"/>
  <c r="M26" i="57" s="1"/>
  <c r="M45" i="57" s="1"/>
  <c r="L13" i="57"/>
  <c r="K13" i="57"/>
  <c r="K26" i="57" s="1"/>
  <c r="J13" i="57"/>
  <c r="J26" i="57" s="1"/>
  <c r="I13" i="57"/>
  <c r="I26" i="57" s="1"/>
  <c r="I45" i="57" s="1"/>
  <c r="H13" i="57"/>
  <c r="G13" i="57"/>
  <c r="G26" i="57" s="1"/>
  <c r="G45" i="57" s="1"/>
  <c r="F13" i="57"/>
  <c r="F26" i="57" s="1"/>
  <c r="F45" i="57" s="1"/>
  <c r="E13" i="57"/>
  <c r="E26" i="57" s="1"/>
  <c r="E45" i="57" s="1"/>
  <c r="D13" i="57"/>
  <c r="C13" i="57"/>
  <c r="C26" i="57" s="1"/>
  <c r="AA50" i="58"/>
  <c r="Y50" i="58"/>
  <c r="X50" i="58"/>
  <c r="Z50" i="58" s="1"/>
  <c r="W50" i="58"/>
  <c r="V50" i="58"/>
  <c r="U50" i="58"/>
  <c r="T50" i="58"/>
  <c r="S50" i="58"/>
  <c r="R50" i="58"/>
  <c r="Q50" i="58"/>
  <c r="P50" i="58"/>
  <c r="O50" i="58"/>
  <c r="N50" i="58"/>
  <c r="M50" i="58"/>
  <c r="L50" i="58"/>
  <c r="K50" i="58"/>
  <c r="J50" i="58"/>
  <c r="I50" i="58"/>
  <c r="H50" i="58"/>
  <c r="G50" i="58"/>
  <c r="F50" i="58"/>
  <c r="E50" i="58"/>
  <c r="D50" i="58"/>
  <c r="C50" i="58"/>
  <c r="AA43" i="58"/>
  <c r="Z43" i="58"/>
  <c r="Y43" i="58"/>
  <c r="X43" i="58"/>
  <c r="W43" i="58"/>
  <c r="V43" i="58"/>
  <c r="U43" i="58"/>
  <c r="T43" i="58"/>
  <c r="S43" i="58"/>
  <c r="R43" i="58"/>
  <c r="Q43" i="58"/>
  <c r="P43" i="58"/>
  <c r="O43" i="58"/>
  <c r="N43" i="58"/>
  <c r="M43" i="58"/>
  <c r="L43" i="58"/>
  <c r="K43" i="58"/>
  <c r="J43" i="58"/>
  <c r="I43" i="58"/>
  <c r="H43" i="58"/>
  <c r="G43" i="58"/>
  <c r="F43" i="58"/>
  <c r="E43" i="58"/>
  <c r="D43" i="58"/>
  <c r="C43" i="58"/>
  <c r="AA37" i="58"/>
  <c r="AA44" i="58" s="1"/>
  <c r="Y37" i="58"/>
  <c r="Y44" i="58" s="1"/>
  <c r="X37" i="58"/>
  <c r="X44" i="58" s="1"/>
  <c r="Z44" i="58" s="1"/>
  <c r="W37" i="58"/>
  <c r="W44" i="58" s="1"/>
  <c r="V37" i="58"/>
  <c r="V44" i="58" s="1"/>
  <c r="U37" i="58"/>
  <c r="U44" i="58" s="1"/>
  <c r="T37" i="58"/>
  <c r="T44" i="58" s="1"/>
  <c r="S37" i="58"/>
  <c r="S44" i="58" s="1"/>
  <c r="R37" i="58"/>
  <c r="R44" i="58" s="1"/>
  <c r="Q37" i="58"/>
  <c r="Q44" i="58" s="1"/>
  <c r="P37" i="58"/>
  <c r="P44" i="58" s="1"/>
  <c r="O37" i="58"/>
  <c r="O44" i="58" s="1"/>
  <c r="N37" i="58"/>
  <c r="N44" i="58" s="1"/>
  <c r="M37" i="58"/>
  <c r="M44" i="58" s="1"/>
  <c r="L37" i="58"/>
  <c r="L44" i="58" s="1"/>
  <c r="K37" i="58"/>
  <c r="K44" i="58" s="1"/>
  <c r="J37" i="58"/>
  <c r="J44" i="58" s="1"/>
  <c r="I37" i="58"/>
  <c r="I44" i="58" s="1"/>
  <c r="H37" i="58"/>
  <c r="H44" i="58" s="1"/>
  <c r="G37" i="58"/>
  <c r="G44" i="58" s="1"/>
  <c r="F37" i="58"/>
  <c r="F44" i="58" s="1"/>
  <c r="E37" i="58"/>
  <c r="E44" i="58" s="1"/>
  <c r="D37" i="58"/>
  <c r="D44" i="58" s="1"/>
  <c r="C37" i="58"/>
  <c r="C44" i="58" s="1"/>
  <c r="AA25" i="58"/>
  <c r="Y25" i="58"/>
  <c r="X25" i="58"/>
  <c r="Z25" i="58" s="1"/>
  <c r="W25" i="58"/>
  <c r="V25" i="58"/>
  <c r="U25" i="58"/>
  <c r="T25" i="58"/>
  <c r="S25" i="58"/>
  <c r="R25" i="58"/>
  <c r="Q25" i="58"/>
  <c r="P25" i="58"/>
  <c r="O25" i="58"/>
  <c r="N25" i="58"/>
  <c r="M25" i="58"/>
  <c r="L25" i="58"/>
  <c r="K25" i="58"/>
  <c r="J25" i="58"/>
  <c r="I25" i="58"/>
  <c r="H25" i="58"/>
  <c r="G25" i="58"/>
  <c r="F25" i="58"/>
  <c r="E25" i="58"/>
  <c r="D25" i="58"/>
  <c r="C25" i="58"/>
  <c r="AA13" i="58"/>
  <c r="AA26" i="58" s="1"/>
  <c r="AA45" i="58" s="1"/>
  <c r="Y13" i="58"/>
  <c r="Y26" i="58" s="1"/>
  <c r="Y45" i="58" s="1"/>
  <c r="X13" i="58"/>
  <c r="X26" i="58" s="1"/>
  <c r="W13" i="58"/>
  <c r="W26" i="58" s="1"/>
  <c r="W45" i="58" s="1"/>
  <c r="V13" i="58"/>
  <c r="V26" i="58" s="1"/>
  <c r="V45" i="58" s="1"/>
  <c r="U13" i="58"/>
  <c r="U26" i="58" s="1"/>
  <c r="U45" i="58" s="1"/>
  <c r="T13" i="58"/>
  <c r="T26" i="58" s="1"/>
  <c r="T45" i="58" s="1"/>
  <c r="S13" i="58"/>
  <c r="S26" i="58" s="1"/>
  <c r="S45" i="58" s="1"/>
  <c r="R13" i="58"/>
  <c r="R26" i="58" s="1"/>
  <c r="R45" i="58" s="1"/>
  <c r="Q13" i="58"/>
  <c r="Q26" i="58" s="1"/>
  <c r="Q45" i="58" s="1"/>
  <c r="P13" i="58"/>
  <c r="P26" i="58" s="1"/>
  <c r="P45" i="58" s="1"/>
  <c r="O13" i="58"/>
  <c r="O26" i="58" s="1"/>
  <c r="O45" i="58" s="1"/>
  <c r="N13" i="58"/>
  <c r="N26" i="58" s="1"/>
  <c r="N45" i="58" s="1"/>
  <c r="M13" i="58"/>
  <c r="M26" i="58" s="1"/>
  <c r="M45" i="58" s="1"/>
  <c r="L13" i="58"/>
  <c r="L26" i="58" s="1"/>
  <c r="L45" i="58" s="1"/>
  <c r="K13" i="58"/>
  <c r="K26" i="58" s="1"/>
  <c r="K45" i="58" s="1"/>
  <c r="J13" i="58"/>
  <c r="J26" i="58" s="1"/>
  <c r="J45" i="58" s="1"/>
  <c r="I13" i="58"/>
  <c r="I26" i="58" s="1"/>
  <c r="I45" i="58" s="1"/>
  <c r="H13" i="58"/>
  <c r="H26" i="58" s="1"/>
  <c r="H45" i="58" s="1"/>
  <c r="G13" i="58"/>
  <c r="G26" i="58" s="1"/>
  <c r="G45" i="58" s="1"/>
  <c r="F13" i="58"/>
  <c r="F26" i="58" s="1"/>
  <c r="F45" i="58" s="1"/>
  <c r="E13" i="58"/>
  <c r="E26" i="58" s="1"/>
  <c r="E45" i="58" s="1"/>
  <c r="D13" i="58"/>
  <c r="D26" i="58" s="1"/>
  <c r="D45" i="58" s="1"/>
  <c r="C13" i="58"/>
  <c r="C26" i="58" s="1"/>
  <c r="C45" i="58" s="1"/>
  <c r="AA50" i="59"/>
  <c r="Y50" i="59"/>
  <c r="X50" i="59"/>
  <c r="Z50" i="59" s="1"/>
  <c r="W50" i="59"/>
  <c r="V50" i="59"/>
  <c r="U50" i="59"/>
  <c r="T50" i="59"/>
  <c r="S50" i="59"/>
  <c r="R50" i="59"/>
  <c r="Q50" i="59"/>
  <c r="P50" i="59"/>
  <c r="O50" i="59"/>
  <c r="N50" i="59"/>
  <c r="M50" i="59"/>
  <c r="L50" i="59"/>
  <c r="K50" i="59"/>
  <c r="J50" i="59"/>
  <c r="I50" i="59"/>
  <c r="H50" i="59"/>
  <c r="G50" i="59"/>
  <c r="F50" i="59"/>
  <c r="E50" i="59"/>
  <c r="D50" i="59"/>
  <c r="C50" i="59"/>
  <c r="AA43" i="59"/>
  <c r="Y43" i="59"/>
  <c r="X43" i="59"/>
  <c r="Z43" i="59" s="1"/>
  <c r="W43" i="59"/>
  <c r="V43" i="59"/>
  <c r="U43" i="59"/>
  <c r="T43" i="59"/>
  <c r="S43" i="59"/>
  <c r="R43" i="59"/>
  <c r="Q43" i="59"/>
  <c r="P43" i="59"/>
  <c r="O43" i="59"/>
  <c r="N43" i="59"/>
  <c r="M43" i="59"/>
  <c r="L43" i="59"/>
  <c r="K43" i="59"/>
  <c r="J43" i="59"/>
  <c r="I43" i="59"/>
  <c r="H43" i="59"/>
  <c r="G43" i="59"/>
  <c r="F43" i="59"/>
  <c r="E43" i="59"/>
  <c r="D43" i="59"/>
  <c r="C43" i="59"/>
  <c r="AA37" i="59"/>
  <c r="AA44" i="59" s="1"/>
  <c r="Y37" i="59"/>
  <c r="Y44" i="59" s="1"/>
  <c r="X37" i="59"/>
  <c r="X44" i="59" s="1"/>
  <c r="Z44" i="59" s="1"/>
  <c r="W37" i="59"/>
  <c r="W44" i="59" s="1"/>
  <c r="V37" i="59"/>
  <c r="V44" i="59" s="1"/>
  <c r="U37" i="59"/>
  <c r="U44" i="59" s="1"/>
  <c r="T37" i="59"/>
  <c r="T44" i="59" s="1"/>
  <c r="S37" i="59"/>
  <c r="S44" i="59" s="1"/>
  <c r="R37" i="59"/>
  <c r="R44" i="59" s="1"/>
  <c r="Q37" i="59"/>
  <c r="Q44" i="59" s="1"/>
  <c r="P37" i="59"/>
  <c r="P44" i="59" s="1"/>
  <c r="O37" i="59"/>
  <c r="O44" i="59" s="1"/>
  <c r="N37" i="59"/>
  <c r="N44" i="59" s="1"/>
  <c r="M37" i="59"/>
  <c r="M44" i="59" s="1"/>
  <c r="L37" i="59"/>
  <c r="L44" i="59" s="1"/>
  <c r="K37" i="59"/>
  <c r="K44" i="59" s="1"/>
  <c r="J37" i="59"/>
  <c r="J44" i="59" s="1"/>
  <c r="I37" i="59"/>
  <c r="I44" i="59" s="1"/>
  <c r="H37" i="59"/>
  <c r="H44" i="59" s="1"/>
  <c r="G37" i="59"/>
  <c r="G44" i="59" s="1"/>
  <c r="F37" i="59"/>
  <c r="F44" i="59" s="1"/>
  <c r="E37" i="59"/>
  <c r="E44" i="59" s="1"/>
  <c r="D37" i="59"/>
  <c r="D44" i="59" s="1"/>
  <c r="C37" i="59"/>
  <c r="C44" i="59" s="1"/>
  <c r="AA25" i="59"/>
  <c r="Y25" i="59"/>
  <c r="X25" i="59"/>
  <c r="Z25" i="59" s="1"/>
  <c r="W25" i="59"/>
  <c r="V25" i="59"/>
  <c r="U25" i="59"/>
  <c r="T25" i="59"/>
  <c r="S25" i="59"/>
  <c r="R25" i="59"/>
  <c r="Q25" i="59"/>
  <c r="P25" i="59"/>
  <c r="O25" i="59"/>
  <c r="N25" i="59"/>
  <c r="M25" i="59"/>
  <c r="L25" i="59"/>
  <c r="K25" i="59"/>
  <c r="J25" i="59"/>
  <c r="I25" i="59"/>
  <c r="H25" i="59"/>
  <c r="G25" i="59"/>
  <c r="F25" i="59"/>
  <c r="E25" i="59"/>
  <c r="D25" i="59"/>
  <c r="C25" i="59"/>
  <c r="AA13" i="59"/>
  <c r="AA26" i="59" s="1"/>
  <c r="AA45" i="59" s="1"/>
  <c r="Y13" i="59"/>
  <c r="Y26" i="59" s="1"/>
  <c r="Y45" i="59" s="1"/>
  <c r="X13" i="59"/>
  <c r="X26" i="59" s="1"/>
  <c r="W13" i="59"/>
  <c r="W26" i="59" s="1"/>
  <c r="W45" i="59" s="1"/>
  <c r="V13" i="59"/>
  <c r="V26" i="59" s="1"/>
  <c r="V45" i="59" s="1"/>
  <c r="U13" i="59"/>
  <c r="U26" i="59" s="1"/>
  <c r="U45" i="59" s="1"/>
  <c r="T13" i="59"/>
  <c r="T26" i="59" s="1"/>
  <c r="T45" i="59" s="1"/>
  <c r="S13" i="59"/>
  <c r="S26" i="59" s="1"/>
  <c r="S45" i="59" s="1"/>
  <c r="R13" i="59"/>
  <c r="R26" i="59" s="1"/>
  <c r="R45" i="59" s="1"/>
  <c r="Q13" i="59"/>
  <c r="Q26" i="59" s="1"/>
  <c r="Q45" i="59" s="1"/>
  <c r="P13" i="59"/>
  <c r="P26" i="59" s="1"/>
  <c r="P45" i="59" s="1"/>
  <c r="O13" i="59"/>
  <c r="O26" i="59" s="1"/>
  <c r="O45" i="59" s="1"/>
  <c r="N13" i="59"/>
  <c r="N26" i="59" s="1"/>
  <c r="N45" i="59" s="1"/>
  <c r="M13" i="59"/>
  <c r="M26" i="59" s="1"/>
  <c r="M45" i="59" s="1"/>
  <c r="L13" i="59"/>
  <c r="L26" i="59" s="1"/>
  <c r="L45" i="59" s="1"/>
  <c r="K13" i="59"/>
  <c r="K26" i="59" s="1"/>
  <c r="K45" i="59" s="1"/>
  <c r="J13" i="59"/>
  <c r="J26" i="59" s="1"/>
  <c r="J45" i="59" s="1"/>
  <c r="I13" i="59"/>
  <c r="I26" i="59" s="1"/>
  <c r="I45" i="59" s="1"/>
  <c r="H13" i="59"/>
  <c r="H26" i="59" s="1"/>
  <c r="H45" i="59" s="1"/>
  <c r="G13" i="59"/>
  <c r="G26" i="59" s="1"/>
  <c r="G45" i="59" s="1"/>
  <c r="F13" i="59"/>
  <c r="F26" i="59" s="1"/>
  <c r="F45" i="59" s="1"/>
  <c r="E13" i="59"/>
  <c r="E26" i="59" s="1"/>
  <c r="E45" i="59" s="1"/>
  <c r="D13" i="59"/>
  <c r="D26" i="59" s="1"/>
  <c r="D45" i="59" s="1"/>
  <c r="C13" i="59"/>
  <c r="C26" i="59" s="1"/>
  <c r="C45" i="59" s="1"/>
  <c r="AA50" i="60"/>
  <c r="Y50" i="60"/>
  <c r="X50" i="60"/>
  <c r="Z50" i="60" s="1"/>
  <c r="W50" i="60"/>
  <c r="V50" i="60"/>
  <c r="U50" i="60"/>
  <c r="T50" i="60"/>
  <c r="S50" i="60"/>
  <c r="R50" i="60"/>
  <c r="Q50" i="60"/>
  <c r="P50" i="60"/>
  <c r="O50" i="60"/>
  <c r="N50" i="60"/>
  <c r="M50" i="60"/>
  <c r="L50" i="60"/>
  <c r="K50" i="60"/>
  <c r="J50" i="60"/>
  <c r="I50" i="60"/>
  <c r="H50" i="60"/>
  <c r="G50" i="60"/>
  <c r="F50" i="60"/>
  <c r="E50" i="60"/>
  <c r="D50" i="60"/>
  <c r="C50" i="60"/>
  <c r="AA43" i="60"/>
  <c r="Y43" i="60"/>
  <c r="X43" i="60"/>
  <c r="Z43" i="60" s="1"/>
  <c r="W43" i="60"/>
  <c r="V43" i="60"/>
  <c r="U43" i="60"/>
  <c r="T43" i="60"/>
  <c r="S43" i="60"/>
  <c r="R43" i="60"/>
  <c r="Q43" i="60"/>
  <c r="P43" i="60"/>
  <c r="O43" i="60"/>
  <c r="N43" i="60"/>
  <c r="M43" i="60"/>
  <c r="L43" i="60"/>
  <c r="K43" i="60"/>
  <c r="J43" i="60"/>
  <c r="I43" i="60"/>
  <c r="H43" i="60"/>
  <c r="G43" i="60"/>
  <c r="F43" i="60"/>
  <c r="E43" i="60"/>
  <c r="D43" i="60"/>
  <c r="C43" i="60"/>
  <c r="AA37" i="60"/>
  <c r="AA44" i="60" s="1"/>
  <c r="Y37" i="60"/>
  <c r="Y44" i="60" s="1"/>
  <c r="X37" i="60"/>
  <c r="X44" i="60" s="1"/>
  <c r="Z44" i="60" s="1"/>
  <c r="W37" i="60"/>
  <c r="W44" i="60" s="1"/>
  <c r="V37" i="60"/>
  <c r="V44" i="60" s="1"/>
  <c r="U37" i="60"/>
  <c r="U44" i="60" s="1"/>
  <c r="T37" i="60"/>
  <c r="T44" i="60" s="1"/>
  <c r="S37" i="60"/>
  <c r="S44" i="60" s="1"/>
  <c r="R37" i="60"/>
  <c r="R44" i="60" s="1"/>
  <c r="Q37" i="60"/>
  <c r="Q44" i="60" s="1"/>
  <c r="P37" i="60"/>
  <c r="P44" i="60" s="1"/>
  <c r="O37" i="60"/>
  <c r="O44" i="60" s="1"/>
  <c r="N37" i="60"/>
  <c r="N44" i="60" s="1"/>
  <c r="M37" i="60"/>
  <c r="M44" i="60" s="1"/>
  <c r="L37" i="60"/>
  <c r="L44" i="60" s="1"/>
  <c r="K37" i="60"/>
  <c r="K44" i="60" s="1"/>
  <c r="J37" i="60"/>
  <c r="J44" i="60" s="1"/>
  <c r="I37" i="60"/>
  <c r="I44" i="60" s="1"/>
  <c r="H37" i="60"/>
  <c r="H44" i="60" s="1"/>
  <c r="G37" i="60"/>
  <c r="G44" i="60" s="1"/>
  <c r="F37" i="60"/>
  <c r="F44" i="60" s="1"/>
  <c r="E37" i="60"/>
  <c r="E44" i="60" s="1"/>
  <c r="D37" i="60"/>
  <c r="D44" i="60" s="1"/>
  <c r="C37" i="60"/>
  <c r="C44" i="60" s="1"/>
  <c r="AA25" i="60"/>
  <c r="Y25" i="60"/>
  <c r="X25" i="60"/>
  <c r="Z25" i="60" s="1"/>
  <c r="W25" i="60"/>
  <c r="V25" i="60"/>
  <c r="U25" i="60"/>
  <c r="T25" i="60"/>
  <c r="S25" i="60"/>
  <c r="R25" i="60"/>
  <c r="Q25" i="60"/>
  <c r="P25" i="60"/>
  <c r="O25" i="60"/>
  <c r="N25" i="60"/>
  <c r="M25" i="60"/>
  <c r="L25" i="60"/>
  <c r="K25" i="60"/>
  <c r="J25" i="60"/>
  <c r="I25" i="60"/>
  <c r="H25" i="60"/>
  <c r="G25" i="60"/>
  <c r="F25" i="60"/>
  <c r="E25" i="60"/>
  <c r="D25" i="60"/>
  <c r="C25" i="60"/>
  <c r="AA13" i="60"/>
  <c r="Y13" i="60"/>
  <c r="Y26" i="60" s="1"/>
  <c r="Y45" i="60" s="1"/>
  <c r="X13" i="60"/>
  <c r="X26" i="60" s="1"/>
  <c r="W13" i="60"/>
  <c r="W26" i="60" s="1"/>
  <c r="V13" i="60"/>
  <c r="V26" i="60" s="1"/>
  <c r="U13" i="60"/>
  <c r="U26" i="60" s="1"/>
  <c r="U45" i="60" s="1"/>
  <c r="T13" i="60"/>
  <c r="T26" i="60" s="1"/>
  <c r="T45" i="60" s="1"/>
  <c r="S13" i="60"/>
  <c r="S26" i="60" s="1"/>
  <c r="R13" i="60"/>
  <c r="R26" i="60" s="1"/>
  <c r="Q13" i="60"/>
  <c r="Q26" i="60" s="1"/>
  <c r="Q45" i="60" s="1"/>
  <c r="P13" i="60"/>
  <c r="P26" i="60" s="1"/>
  <c r="P45" i="60" s="1"/>
  <c r="O13" i="60"/>
  <c r="O26" i="60" s="1"/>
  <c r="N13" i="60"/>
  <c r="N26" i="60" s="1"/>
  <c r="M13" i="60"/>
  <c r="M26" i="60" s="1"/>
  <c r="M45" i="60" s="1"/>
  <c r="L13" i="60"/>
  <c r="L26" i="60" s="1"/>
  <c r="L45" i="60" s="1"/>
  <c r="K13" i="60"/>
  <c r="K26" i="60" s="1"/>
  <c r="J13" i="60"/>
  <c r="J26" i="60" s="1"/>
  <c r="I13" i="60"/>
  <c r="I26" i="60" s="1"/>
  <c r="I45" i="60" s="1"/>
  <c r="H13" i="60"/>
  <c r="H26" i="60" s="1"/>
  <c r="H45" i="60" s="1"/>
  <c r="G13" i="60"/>
  <c r="G26" i="60" s="1"/>
  <c r="F13" i="60"/>
  <c r="F26" i="60" s="1"/>
  <c r="E13" i="60"/>
  <c r="E26" i="60" s="1"/>
  <c r="E45" i="60" s="1"/>
  <c r="D13" i="60"/>
  <c r="D26" i="60" s="1"/>
  <c r="D45" i="60" s="1"/>
  <c r="C13" i="60"/>
  <c r="C26" i="60" s="1"/>
  <c r="AA50" i="61"/>
  <c r="Y50" i="61"/>
  <c r="X50" i="61"/>
  <c r="Z50" i="61" s="1"/>
  <c r="W50" i="61"/>
  <c r="V50" i="61"/>
  <c r="U50" i="61"/>
  <c r="T50" i="61"/>
  <c r="S50" i="61"/>
  <c r="R50" i="61"/>
  <c r="Q50" i="61"/>
  <c r="P50" i="61"/>
  <c r="O50" i="61"/>
  <c r="N50" i="61"/>
  <c r="M50" i="61"/>
  <c r="L50" i="61"/>
  <c r="K50" i="61"/>
  <c r="J50" i="61"/>
  <c r="I50" i="61"/>
  <c r="H50" i="61"/>
  <c r="G50" i="61"/>
  <c r="F50" i="61"/>
  <c r="E50" i="61"/>
  <c r="D50" i="61"/>
  <c r="C50" i="61"/>
  <c r="AA43" i="61"/>
  <c r="Y43" i="61"/>
  <c r="X43" i="61"/>
  <c r="Z43" i="61" s="1"/>
  <c r="W43" i="61"/>
  <c r="V43" i="61"/>
  <c r="U43" i="61"/>
  <c r="T43" i="61"/>
  <c r="S43" i="61"/>
  <c r="R43" i="61"/>
  <c r="Q43" i="61"/>
  <c r="P43" i="61"/>
  <c r="O43" i="61"/>
  <c r="N43" i="61"/>
  <c r="M43" i="61"/>
  <c r="L43" i="61"/>
  <c r="K43" i="61"/>
  <c r="J43" i="61"/>
  <c r="I43" i="61"/>
  <c r="H43" i="61"/>
  <c r="G43" i="61"/>
  <c r="F43" i="61"/>
  <c r="E43" i="61"/>
  <c r="D43" i="61"/>
  <c r="C43" i="61"/>
  <c r="AA37" i="61"/>
  <c r="Y37" i="61"/>
  <c r="Y44" i="61" s="1"/>
  <c r="X37" i="61"/>
  <c r="X44" i="61" s="1"/>
  <c r="Z44" i="61" s="1"/>
  <c r="W37" i="61"/>
  <c r="W44" i="61" s="1"/>
  <c r="V37" i="61"/>
  <c r="V44" i="61" s="1"/>
  <c r="U37" i="61"/>
  <c r="U44" i="61" s="1"/>
  <c r="T37" i="61"/>
  <c r="T44" i="61" s="1"/>
  <c r="S37" i="61"/>
  <c r="S44" i="61" s="1"/>
  <c r="R37" i="61"/>
  <c r="R44" i="61" s="1"/>
  <c r="Q37" i="61"/>
  <c r="Q44" i="61" s="1"/>
  <c r="P37" i="61"/>
  <c r="P44" i="61" s="1"/>
  <c r="O37" i="61"/>
  <c r="O44" i="61" s="1"/>
  <c r="N37" i="61"/>
  <c r="N44" i="61" s="1"/>
  <c r="M37" i="61"/>
  <c r="M44" i="61" s="1"/>
  <c r="L37" i="61"/>
  <c r="L44" i="61" s="1"/>
  <c r="K37" i="61"/>
  <c r="K44" i="61" s="1"/>
  <c r="J37" i="61"/>
  <c r="J44" i="61" s="1"/>
  <c r="I37" i="61"/>
  <c r="I44" i="61" s="1"/>
  <c r="H37" i="61"/>
  <c r="H44" i="61" s="1"/>
  <c r="G37" i="61"/>
  <c r="G44" i="61" s="1"/>
  <c r="F37" i="61"/>
  <c r="F44" i="61" s="1"/>
  <c r="E37" i="61"/>
  <c r="E44" i="61" s="1"/>
  <c r="D37" i="61"/>
  <c r="D44" i="61" s="1"/>
  <c r="C37" i="61"/>
  <c r="C44" i="61" s="1"/>
  <c r="I26" i="61"/>
  <c r="I45" i="61" s="1"/>
  <c r="AA25" i="61"/>
  <c r="Y25" i="61"/>
  <c r="X25" i="61"/>
  <c r="Z25" i="61" s="1"/>
  <c r="W25" i="61"/>
  <c r="V25" i="61"/>
  <c r="U25" i="61"/>
  <c r="T25" i="61"/>
  <c r="S25" i="61"/>
  <c r="R25" i="61"/>
  <c r="Q25" i="61"/>
  <c r="P25" i="61"/>
  <c r="O25" i="61"/>
  <c r="N25" i="61"/>
  <c r="M25" i="61"/>
  <c r="L25" i="61"/>
  <c r="K25" i="61"/>
  <c r="J25" i="61"/>
  <c r="I25" i="61"/>
  <c r="H25" i="61"/>
  <c r="G25" i="61"/>
  <c r="F25" i="61"/>
  <c r="E25" i="61"/>
  <c r="D25" i="61"/>
  <c r="C25" i="61"/>
  <c r="AA13" i="61"/>
  <c r="Y13" i="61"/>
  <c r="Y26" i="61" s="1"/>
  <c r="X13" i="61"/>
  <c r="W13" i="61"/>
  <c r="V13" i="61"/>
  <c r="V26" i="61" s="1"/>
  <c r="U13" i="61"/>
  <c r="U26" i="61" s="1"/>
  <c r="T13" i="61"/>
  <c r="T26" i="61" s="1"/>
  <c r="S13" i="61"/>
  <c r="R13" i="61"/>
  <c r="R26" i="61" s="1"/>
  <c r="R45" i="61" s="1"/>
  <c r="Q13" i="61"/>
  <c r="Q26" i="61" s="1"/>
  <c r="Q45" i="61" s="1"/>
  <c r="P13" i="61"/>
  <c r="P26" i="61" s="1"/>
  <c r="P45" i="61" s="1"/>
  <c r="O13" i="61"/>
  <c r="N13" i="61"/>
  <c r="N26" i="61" s="1"/>
  <c r="M13" i="61"/>
  <c r="M26" i="61" s="1"/>
  <c r="L13" i="61"/>
  <c r="L26" i="61" s="1"/>
  <c r="K13" i="61"/>
  <c r="J13" i="61"/>
  <c r="J26" i="61" s="1"/>
  <c r="J45" i="61" s="1"/>
  <c r="I13" i="61"/>
  <c r="H13" i="61"/>
  <c r="H26" i="61" s="1"/>
  <c r="H45" i="61" s="1"/>
  <c r="G13" i="61"/>
  <c r="F13" i="61"/>
  <c r="F26" i="61" s="1"/>
  <c r="E13" i="61"/>
  <c r="E26" i="61" s="1"/>
  <c r="D13" i="61"/>
  <c r="D26" i="61" s="1"/>
  <c r="C13" i="61"/>
  <c r="AA50" i="62"/>
  <c r="Y50" i="62"/>
  <c r="X50" i="62"/>
  <c r="Z50" i="62" s="1"/>
  <c r="W50" i="62"/>
  <c r="V50" i="62"/>
  <c r="U50" i="62"/>
  <c r="T50" i="62"/>
  <c r="S50" i="62"/>
  <c r="R50" i="62"/>
  <c r="Q50" i="62"/>
  <c r="P50" i="62"/>
  <c r="O50" i="62"/>
  <c r="N50" i="62"/>
  <c r="M50" i="62"/>
  <c r="L50" i="62"/>
  <c r="K50" i="62"/>
  <c r="J50" i="62"/>
  <c r="I50" i="62"/>
  <c r="H50" i="62"/>
  <c r="G50" i="62"/>
  <c r="F50" i="62"/>
  <c r="E50" i="62"/>
  <c r="D50" i="62"/>
  <c r="C50" i="62"/>
  <c r="F44" i="62"/>
  <c r="AA43" i="62"/>
  <c r="Y43" i="62"/>
  <c r="X43" i="62"/>
  <c r="Z43" i="62" s="1"/>
  <c r="W43" i="62"/>
  <c r="V43" i="62"/>
  <c r="U43" i="62"/>
  <c r="T43" i="62"/>
  <c r="S43" i="62"/>
  <c r="R43" i="62"/>
  <c r="Q43" i="62"/>
  <c r="P43" i="62"/>
  <c r="O43" i="62"/>
  <c r="N43" i="62"/>
  <c r="M43" i="62"/>
  <c r="L43" i="62"/>
  <c r="K43" i="62"/>
  <c r="J43" i="62"/>
  <c r="I43" i="62"/>
  <c r="H43" i="62"/>
  <c r="G43" i="62"/>
  <c r="F43" i="62"/>
  <c r="E43" i="62"/>
  <c r="D43" i="62"/>
  <c r="C43" i="62"/>
  <c r="AA37" i="62"/>
  <c r="AA44" i="62" s="1"/>
  <c r="Y37" i="62"/>
  <c r="Y44" i="62" s="1"/>
  <c r="X37" i="62"/>
  <c r="X44" i="62" s="1"/>
  <c r="Z44" i="62" s="1"/>
  <c r="W37" i="62"/>
  <c r="W44" i="62" s="1"/>
  <c r="V37" i="62"/>
  <c r="V44" i="62" s="1"/>
  <c r="U37" i="62"/>
  <c r="U44" i="62" s="1"/>
  <c r="T37" i="62"/>
  <c r="T44" i="62" s="1"/>
  <c r="S37" i="62"/>
  <c r="S44" i="62" s="1"/>
  <c r="R37" i="62"/>
  <c r="R44" i="62" s="1"/>
  <c r="Q37" i="62"/>
  <c r="Q44" i="62" s="1"/>
  <c r="P37" i="62"/>
  <c r="P44" i="62" s="1"/>
  <c r="O37" i="62"/>
  <c r="O44" i="62" s="1"/>
  <c r="N37" i="62"/>
  <c r="N44" i="62" s="1"/>
  <c r="M37" i="62"/>
  <c r="M44" i="62" s="1"/>
  <c r="L37" i="62"/>
  <c r="L44" i="62" s="1"/>
  <c r="K37" i="62"/>
  <c r="K44" i="62" s="1"/>
  <c r="J37" i="62"/>
  <c r="J44" i="62" s="1"/>
  <c r="I37" i="62"/>
  <c r="I44" i="62" s="1"/>
  <c r="H37" i="62"/>
  <c r="H44" i="62" s="1"/>
  <c r="G37" i="62"/>
  <c r="G44" i="62" s="1"/>
  <c r="F37" i="62"/>
  <c r="E37" i="62"/>
  <c r="E44" i="62" s="1"/>
  <c r="D37" i="62"/>
  <c r="D44" i="62" s="1"/>
  <c r="C37" i="62"/>
  <c r="C44" i="62" s="1"/>
  <c r="Q26" i="62"/>
  <c r="AA25" i="62"/>
  <c r="Y25" i="62"/>
  <c r="X25" i="62"/>
  <c r="Z25" i="62" s="1"/>
  <c r="W25" i="62"/>
  <c r="V25" i="62"/>
  <c r="U25" i="62"/>
  <c r="T25" i="62"/>
  <c r="S25" i="62"/>
  <c r="R25" i="62"/>
  <c r="Q25" i="62"/>
  <c r="P25" i="62"/>
  <c r="O25" i="62"/>
  <c r="N25" i="62"/>
  <c r="M25" i="62"/>
  <c r="L25" i="62"/>
  <c r="K25" i="62"/>
  <c r="J25" i="62"/>
  <c r="I25" i="62"/>
  <c r="H25" i="62"/>
  <c r="G25" i="62"/>
  <c r="F25" i="62"/>
  <c r="E25" i="62"/>
  <c r="D25" i="62"/>
  <c r="C25" i="62"/>
  <c r="AA13" i="62"/>
  <c r="Y13" i="62"/>
  <c r="Y26" i="62" s="1"/>
  <c r="X13" i="62"/>
  <c r="W13" i="62"/>
  <c r="V13" i="62"/>
  <c r="V26" i="62" s="1"/>
  <c r="U13" i="62"/>
  <c r="U26" i="62" s="1"/>
  <c r="U45" i="62" s="1"/>
  <c r="T13" i="62"/>
  <c r="T26" i="62" s="1"/>
  <c r="S13" i="62"/>
  <c r="R13" i="62"/>
  <c r="R26" i="62" s="1"/>
  <c r="R45" i="62" s="1"/>
  <c r="Q13" i="62"/>
  <c r="P13" i="62"/>
  <c r="P26" i="62" s="1"/>
  <c r="O13" i="62"/>
  <c r="N13" i="62"/>
  <c r="N26" i="62" s="1"/>
  <c r="M13" i="62"/>
  <c r="M26" i="62" s="1"/>
  <c r="M45" i="62" s="1"/>
  <c r="L13" i="62"/>
  <c r="L26" i="62" s="1"/>
  <c r="K13" i="62"/>
  <c r="J13" i="62"/>
  <c r="J26" i="62" s="1"/>
  <c r="J45" i="62" s="1"/>
  <c r="I13" i="62"/>
  <c r="I26" i="62" s="1"/>
  <c r="H13" i="62"/>
  <c r="H26" i="62" s="1"/>
  <c r="G13" i="62"/>
  <c r="F13" i="62"/>
  <c r="F26" i="62" s="1"/>
  <c r="E13" i="62"/>
  <c r="E26" i="62" s="1"/>
  <c r="E45" i="62" s="1"/>
  <c r="D13" i="62"/>
  <c r="D26" i="62" s="1"/>
  <c r="C13" i="62"/>
  <c r="AA50" i="63"/>
  <c r="Y50" i="63"/>
  <c r="X50" i="63"/>
  <c r="Z50" i="63" s="1"/>
  <c r="W50" i="63"/>
  <c r="V50" i="63"/>
  <c r="U50" i="63"/>
  <c r="T50" i="63"/>
  <c r="S50" i="63"/>
  <c r="R50" i="63"/>
  <c r="Q50" i="63"/>
  <c r="P50" i="63"/>
  <c r="O50" i="63"/>
  <c r="N50" i="63"/>
  <c r="M50" i="63"/>
  <c r="L50" i="63"/>
  <c r="K50" i="63"/>
  <c r="J50" i="63"/>
  <c r="I50" i="63"/>
  <c r="H50" i="63"/>
  <c r="G50" i="63"/>
  <c r="F50" i="63"/>
  <c r="E50" i="63"/>
  <c r="D50" i="63"/>
  <c r="C50" i="63"/>
  <c r="Q44" i="63"/>
  <c r="AA43" i="63"/>
  <c r="Z43" i="63"/>
  <c r="Y43" i="63"/>
  <c r="X43" i="63"/>
  <c r="W43" i="63"/>
  <c r="V43" i="63"/>
  <c r="U43" i="63"/>
  <c r="T43" i="63"/>
  <c r="S43" i="63"/>
  <c r="R43" i="63"/>
  <c r="Q43" i="63"/>
  <c r="P43" i="63"/>
  <c r="O43" i="63"/>
  <c r="N43" i="63"/>
  <c r="M43" i="63"/>
  <c r="L43" i="63"/>
  <c r="K43" i="63"/>
  <c r="J43" i="63"/>
  <c r="I43" i="63"/>
  <c r="H43" i="63"/>
  <c r="G43" i="63"/>
  <c r="F43" i="63"/>
  <c r="E43" i="63"/>
  <c r="D43" i="63"/>
  <c r="C43" i="63"/>
  <c r="AA37" i="63"/>
  <c r="AA44" i="63" s="1"/>
  <c r="Y37" i="63"/>
  <c r="Y44" i="63" s="1"/>
  <c r="X37" i="63"/>
  <c r="X44" i="63" s="1"/>
  <c r="Z44" i="63" s="1"/>
  <c r="W37" i="63"/>
  <c r="W44" i="63" s="1"/>
  <c r="V37" i="63"/>
  <c r="V44" i="63" s="1"/>
  <c r="U37" i="63"/>
  <c r="U44" i="63" s="1"/>
  <c r="T37" i="63"/>
  <c r="T44" i="63" s="1"/>
  <c r="S37" i="63"/>
  <c r="S44" i="63" s="1"/>
  <c r="R37" i="63"/>
  <c r="R44" i="63" s="1"/>
  <c r="Q37" i="63"/>
  <c r="P37" i="63"/>
  <c r="P44" i="63" s="1"/>
  <c r="O37" i="63"/>
  <c r="O44" i="63" s="1"/>
  <c r="N37" i="63"/>
  <c r="N44" i="63" s="1"/>
  <c r="M37" i="63"/>
  <c r="M44" i="63" s="1"/>
  <c r="L37" i="63"/>
  <c r="L44" i="63" s="1"/>
  <c r="K37" i="63"/>
  <c r="K44" i="63" s="1"/>
  <c r="J37" i="63"/>
  <c r="J44" i="63" s="1"/>
  <c r="I37" i="63"/>
  <c r="I44" i="63" s="1"/>
  <c r="H37" i="63"/>
  <c r="H44" i="63" s="1"/>
  <c r="G37" i="63"/>
  <c r="G44" i="63" s="1"/>
  <c r="F37" i="63"/>
  <c r="F44" i="63" s="1"/>
  <c r="E37" i="63"/>
  <c r="E44" i="63" s="1"/>
  <c r="D37" i="63"/>
  <c r="D44" i="63" s="1"/>
  <c r="C37" i="63"/>
  <c r="C44" i="63" s="1"/>
  <c r="Y26" i="63"/>
  <c r="AA25" i="63"/>
  <c r="Z25" i="63"/>
  <c r="Y25" i="63"/>
  <c r="X25" i="63"/>
  <c r="W25" i="63"/>
  <c r="V25" i="63"/>
  <c r="U25" i="63"/>
  <c r="T25" i="63"/>
  <c r="S25" i="63"/>
  <c r="R25" i="63"/>
  <c r="Q25" i="63"/>
  <c r="P25" i="63"/>
  <c r="O25" i="63"/>
  <c r="N25" i="63"/>
  <c r="M25" i="63"/>
  <c r="L25" i="63"/>
  <c r="K25" i="63"/>
  <c r="J25" i="63"/>
  <c r="I25" i="63"/>
  <c r="H25" i="63"/>
  <c r="G25" i="63"/>
  <c r="F25" i="63"/>
  <c r="E25" i="63"/>
  <c r="D25" i="63"/>
  <c r="C25" i="63"/>
  <c r="AA13" i="63"/>
  <c r="Y13" i="63"/>
  <c r="X13" i="63"/>
  <c r="X26" i="63" s="1"/>
  <c r="W13" i="63"/>
  <c r="W26" i="63" s="1"/>
  <c r="V13" i="63"/>
  <c r="V26" i="63" s="1"/>
  <c r="U13" i="63"/>
  <c r="U26" i="63" s="1"/>
  <c r="T13" i="63"/>
  <c r="T26" i="63" s="1"/>
  <c r="S13" i="63"/>
  <c r="S26" i="63" s="1"/>
  <c r="R13" i="63"/>
  <c r="Q13" i="63"/>
  <c r="Q26" i="63" s="1"/>
  <c r="Q45" i="63" s="1"/>
  <c r="P13" i="63"/>
  <c r="P26" i="63" s="1"/>
  <c r="P45" i="63" s="1"/>
  <c r="O13" i="63"/>
  <c r="O26" i="63" s="1"/>
  <c r="N13" i="63"/>
  <c r="N26" i="63" s="1"/>
  <c r="M13" i="63"/>
  <c r="M26" i="63" s="1"/>
  <c r="L13" i="63"/>
  <c r="L26" i="63" s="1"/>
  <c r="K13" i="63"/>
  <c r="K26" i="63" s="1"/>
  <c r="J13" i="63"/>
  <c r="I13" i="63"/>
  <c r="I26" i="63" s="1"/>
  <c r="I45" i="63" s="1"/>
  <c r="H13" i="63"/>
  <c r="H26" i="63" s="1"/>
  <c r="H45" i="63" s="1"/>
  <c r="G13" i="63"/>
  <c r="G26" i="63" s="1"/>
  <c r="F13" i="63"/>
  <c r="F26" i="63" s="1"/>
  <c r="E13" i="63"/>
  <c r="E26" i="63" s="1"/>
  <c r="D13" i="63"/>
  <c r="D26" i="63" s="1"/>
  <c r="C13" i="63"/>
  <c r="C26" i="63" s="1"/>
  <c r="AA50" i="64"/>
  <c r="Y50" i="64"/>
  <c r="X50" i="64"/>
  <c r="Z50" i="64" s="1"/>
  <c r="W50" i="64"/>
  <c r="V50" i="64"/>
  <c r="U50" i="64"/>
  <c r="T50" i="64"/>
  <c r="S50" i="64"/>
  <c r="R50" i="64"/>
  <c r="Q50" i="64"/>
  <c r="P50" i="64"/>
  <c r="O50" i="64"/>
  <c r="N50" i="64"/>
  <c r="M50" i="64"/>
  <c r="L50" i="64"/>
  <c r="K50" i="64"/>
  <c r="J50" i="64"/>
  <c r="I50" i="64"/>
  <c r="H50" i="64"/>
  <c r="G50" i="64"/>
  <c r="F50" i="64"/>
  <c r="E50" i="64"/>
  <c r="D50" i="64"/>
  <c r="C50" i="64"/>
  <c r="W44" i="64"/>
  <c r="G44" i="64"/>
  <c r="AA43" i="64"/>
  <c r="Y43" i="64"/>
  <c r="X43" i="64"/>
  <c r="Z43" i="64" s="1"/>
  <c r="W43" i="64"/>
  <c r="V43" i="64"/>
  <c r="U43" i="64"/>
  <c r="T43" i="64"/>
  <c r="S43" i="64"/>
  <c r="R43" i="64"/>
  <c r="Q43" i="64"/>
  <c r="P43" i="64"/>
  <c r="O43" i="64"/>
  <c r="N43" i="64"/>
  <c r="M43" i="64"/>
  <c r="L43" i="64"/>
  <c r="K43" i="64"/>
  <c r="J43" i="64"/>
  <c r="I43" i="64"/>
  <c r="H43" i="64"/>
  <c r="G43" i="64"/>
  <c r="F43" i="64"/>
  <c r="E43" i="64"/>
  <c r="D43" i="64"/>
  <c r="C43" i="64"/>
  <c r="AA37" i="64"/>
  <c r="AA44" i="64" s="1"/>
  <c r="Y37" i="64"/>
  <c r="Y44" i="64" s="1"/>
  <c r="X37" i="64"/>
  <c r="X44" i="64" s="1"/>
  <c r="Z44" i="64" s="1"/>
  <c r="W37" i="64"/>
  <c r="V37" i="64"/>
  <c r="V44" i="64" s="1"/>
  <c r="U37" i="64"/>
  <c r="U44" i="64" s="1"/>
  <c r="T37" i="64"/>
  <c r="T44" i="64" s="1"/>
  <c r="S37" i="64"/>
  <c r="S44" i="64" s="1"/>
  <c r="R37" i="64"/>
  <c r="R44" i="64" s="1"/>
  <c r="Q37" i="64"/>
  <c r="Q44" i="64" s="1"/>
  <c r="P37" i="64"/>
  <c r="P44" i="64" s="1"/>
  <c r="O37" i="64"/>
  <c r="O44" i="64" s="1"/>
  <c r="N37" i="64"/>
  <c r="N44" i="64" s="1"/>
  <c r="M37" i="64"/>
  <c r="M44" i="64" s="1"/>
  <c r="L37" i="64"/>
  <c r="L44" i="64" s="1"/>
  <c r="K37" i="64"/>
  <c r="K44" i="64" s="1"/>
  <c r="J37" i="64"/>
  <c r="J44" i="64" s="1"/>
  <c r="I37" i="64"/>
  <c r="I44" i="64" s="1"/>
  <c r="H37" i="64"/>
  <c r="H44" i="64" s="1"/>
  <c r="G37" i="64"/>
  <c r="F37" i="64"/>
  <c r="F44" i="64" s="1"/>
  <c r="E37" i="64"/>
  <c r="E44" i="64" s="1"/>
  <c r="D37" i="64"/>
  <c r="D44" i="64" s="1"/>
  <c r="C37" i="64"/>
  <c r="C44" i="64" s="1"/>
  <c r="R26" i="64"/>
  <c r="R45" i="64" s="1"/>
  <c r="J26" i="64"/>
  <c r="AA25" i="64"/>
  <c r="Y25" i="64"/>
  <c r="X25" i="64"/>
  <c r="Z25" i="64" s="1"/>
  <c r="W25" i="64"/>
  <c r="V25" i="64"/>
  <c r="U25" i="64"/>
  <c r="T25" i="64"/>
  <c r="S25" i="64"/>
  <c r="R25" i="64"/>
  <c r="Q25" i="64"/>
  <c r="P25" i="64"/>
  <c r="O25" i="64"/>
  <c r="N25" i="64"/>
  <c r="M25" i="64"/>
  <c r="L25" i="64"/>
  <c r="K25" i="64"/>
  <c r="J25" i="64"/>
  <c r="I25" i="64"/>
  <c r="H25" i="64"/>
  <c r="G25" i="64"/>
  <c r="F25" i="64"/>
  <c r="E25" i="64"/>
  <c r="D25" i="64"/>
  <c r="C25" i="64"/>
  <c r="AA13" i="64"/>
  <c r="AA26" i="64" s="1"/>
  <c r="AA45" i="64" s="1"/>
  <c r="Y13" i="64"/>
  <c r="Y26" i="64" s="1"/>
  <c r="X13" i="64"/>
  <c r="W13" i="64"/>
  <c r="W26" i="64" s="1"/>
  <c r="V13" i="64"/>
  <c r="V26" i="64" s="1"/>
  <c r="U13" i="64"/>
  <c r="U26" i="64" s="1"/>
  <c r="T13" i="64"/>
  <c r="S13" i="64"/>
  <c r="S26" i="64" s="1"/>
  <c r="S45" i="64" s="1"/>
  <c r="R13" i="64"/>
  <c r="Q13" i="64"/>
  <c r="Q26" i="64" s="1"/>
  <c r="P13" i="64"/>
  <c r="O13" i="64"/>
  <c r="O26" i="64" s="1"/>
  <c r="N13" i="64"/>
  <c r="N26" i="64" s="1"/>
  <c r="M13" i="64"/>
  <c r="M26" i="64" s="1"/>
  <c r="L13" i="64"/>
  <c r="K13" i="64"/>
  <c r="K26" i="64" s="1"/>
  <c r="K45" i="64" s="1"/>
  <c r="J13" i="64"/>
  <c r="I13" i="64"/>
  <c r="I26" i="64" s="1"/>
  <c r="H13" i="64"/>
  <c r="G13" i="64"/>
  <c r="G26" i="64" s="1"/>
  <c r="F13" i="64"/>
  <c r="F26" i="64" s="1"/>
  <c r="E13" i="64"/>
  <c r="E26" i="64" s="1"/>
  <c r="D13" i="64"/>
  <c r="C13" i="64"/>
  <c r="C26" i="64" s="1"/>
  <c r="C45" i="64" s="1"/>
  <c r="AA50" i="65"/>
  <c r="Y50" i="65"/>
  <c r="X50" i="65"/>
  <c r="W50" i="65"/>
  <c r="V50" i="65"/>
  <c r="U50" i="65"/>
  <c r="T50" i="65"/>
  <c r="S50" i="65"/>
  <c r="R50" i="65"/>
  <c r="Q50" i="65"/>
  <c r="P50" i="65"/>
  <c r="O50" i="65"/>
  <c r="N50" i="65"/>
  <c r="M50" i="65"/>
  <c r="L50" i="65"/>
  <c r="K50" i="65"/>
  <c r="J50" i="65"/>
  <c r="I50" i="65"/>
  <c r="H50" i="65"/>
  <c r="G50" i="65"/>
  <c r="F50" i="65"/>
  <c r="E50" i="65"/>
  <c r="D50" i="65"/>
  <c r="C50" i="65"/>
  <c r="AA43" i="65"/>
  <c r="Y43" i="65"/>
  <c r="X43" i="65"/>
  <c r="Z43" i="65" s="1"/>
  <c r="W43" i="65"/>
  <c r="V43" i="65"/>
  <c r="U43" i="65"/>
  <c r="T43" i="65"/>
  <c r="S43" i="65"/>
  <c r="R43" i="65"/>
  <c r="Q43" i="65"/>
  <c r="P43" i="65"/>
  <c r="O43" i="65"/>
  <c r="N43" i="65"/>
  <c r="M43" i="65"/>
  <c r="L43" i="65"/>
  <c r="K43" i="65"/>
  <c r="J43" i="65"/>
  <c r="I43" i="65"/>
  <c r="H43" i="65"/>
  <c r="G43" i="65"/>
  <c r="F43" i="65"/>
  <c r="E43" i="65"/>
  <c r="D43" i="65"/>
  <c r="C43" i="65"/>
  <c r="AA37" i="65"/>
  <c r="AA44" i="65" s="1"/>
  <c r="Y37" i="65"/>
  <c r="Y44" i="65" s="1"/>
  <c r="X37" i="65"/>
  <c r="X44" i="65" s="1"/>
  <c r="W37" i="65"/>
  <c r="W44" i="65" s="1"/>
  <c r="V37" i="65"/>
  <c r="V44" i="65" s="1"/>
  <c r="U37" i="65"/>
  <c r="U44" i="65" s="1"/>
  <c r="T37" i="65"/>
  <c r="T44" i="65" s="1"/>
  <c r="S37" i="65"/>
  <c r="S44" i="65" s="1"/>
  <c r="R37" i="65"/>
  <c r="R44" i="65" s="1"/>
  <c r="Q37" i="65"/>
  <c r="Q44" i="65" s="1"/>
  <c r="P37" i="65"/>
  <c r="P44" i="65" s="1"/>
  <c r="O37" i="65"/>
  <c r="O44" i="65" s="1"/>
  <c r="N37" i="65"/>
  <c r="N44" i="65" s="1"/>
  <c r="M37" i="65"/>
  <c r="M44" i="65" s="1"/>
  <c r="L37" i="65"/>
  <c r="L44" i="65" s="1"/>
  <c r="K37" i="65"/>
  <c r="K44" i="65" s="1"/>
  <c r="J37" i="65"/>
  <c r="J44" i="65" s="1"/>
  <c r="I37" i="65"/>
  <c r="I44" i="65" s="1"/>
  <c r="H37" i="65"/>
  <c r="H44" i="65" s="1"/>
  <c r="G37" i="65"/>
  <c r="G44" i="65" s="1"/>
  <c r="F37" i="65"/>
  <c r="F44" i="65" s="1"/>
  <c r="E37" i="65"/>
  <c r="E44" i="65" s="1"/>
  <c r="D37" i="65"/>
  <c r="D44" i="65" s="1"/>
  <c r="C37" i="65"/>
  <c r="C44" i="65" s="1"/>
  <c r="AA25" i="65"/>
  <c r="Z25" i="65"/>
  <c r="Y25" i="65"/>
  <c r="X25" i="65"/>
  <c r="W25" i="65"/>
  <c r="V25" i="65"/>
  <c r="U25" i="65"/>
  <c r="T25" i="65"/>
  <c r="S25" i="65"/>
  <c r="R25" i="65"/>
  <c r="Q25" i="65"/>
  <c r="P25" i="65"/>
  <c r="O25" i="65"/>
  <c r="N25" i="65"/>
  <c r="M25" i="65"/>
  <c r="L25" i="65"/>
  <c r="K25" i="65"/>
  <c r="J25" i="65"/>
  <c r="I25" i="65"/>
  <c r="H25" i="65"/>
  <c r="G25" i="65"/>
  <c r="F25" i="65"/>
  <c r="E25" i="65"/>
  <c r="D25" i="65"/>
  <c r="C25" i="65"/>
  <c r="AA13" i="65"/>
  <c r="AA26" i="65" s="1"/>
  <c r="Y13" i="65"/>
  <c r="Y26" i="65" s="1"/>
  <c r="X13" i="65"/>
  <c r="X26" i="65" s="1"/>
  <c r="W13" i="65"/>
  <c r="W26" i="65" s="1"/>
  <c r="W45" i="65" s="1"/>
  <c r="V13" i="65"/>
  <c r="V26" i="65" s="1"/>
  <c r="U13" i="65"/>
  <c r="U26" i="65" s="1"/>
  <c r="T13" i="65"/>
  <c r="T26" i="65" s="1"/>
  <c r="T45" i="65" s="1"/>
  <c r="S13" i="65"/>
  <c r="S26" i="65" s="1"/>
  <c r="S45" i="65" s="1"/>
  <c r="R13" i="65"/>
  <c r="R26" i="65" s="1"/>
  <c r="Q13" i="65"/>
  <c r="Q26" i="65" s="1"/>
  <c r="P13" i="65"/>
  <c r="P26" i="65" s="1"/>
  <c r="P45" i="65" s="1"/>
  <c r="O13" i="65"/>
  <c r="O26" i="65" s="1"/>
  <c r="O45" i="65" s="1"/>
  <c r="N13" i="65"/>
  <c r="N26" i="65" s="1"/>
  <c r="M13" i="65"/>
  <c r="M26" i="65" s="1"/>
  <c r="L13" i="65"/>
  <c r="L26" i="65" s="1"/>
  <c r="L45" i="65" s="1"/>
  <c r="K13" i="65"/>
  <c r="K26" i="65" s="1"/>
  <c r="K45" i="65" s="1"/>
  <c r="J13" i="65"/>
  <c r="J26" i="65" s="1"/>
  <c r="I13" i="65"/>
  <c r="I26" i="65" s="1"/>
  <c r="H13" i="65"/>
  <c r="H26" i="65" s="1"/>
  <c r="H45" i="65" s="1"/>
  <c r="G13" i="65"/>
  <c r="G26" i="65" s="1"/>
  <c r="G45" i="65" s="1"/>
  <c r="F13" i="65"/>
  <c r="F26" i="65" s="1"/>
  <c r="E13" i="65"/>
  <c r="E26" i="65" s="1"/>
  <c r="D13" i="65"/>
  <c r="D26" i="65" s="1"/>
  <c r="D45" i="65" s="1"/>
  <c r="C13" i="65"/>
  <c r="C26" i="65" s="1"/>
  <c r="C45" i="65" s="1"/>
  <c r="AA50" i="66"/>
  <c r="Y50" i="66"/>
  <c r="X50" i="66"/>
  <c r="Z50" i="66" s="1"/>
  <c r="W50" i="66"/>
  <c r="V50" i="66"/>
  <c r="U50" i="66"/>
  <c r="T50" i="66"/>
  <c r="S50" i="66"/>
  <c r="R50" i="66"/>
  <c r="Q50" i="66"/>
  <c r="P50" i="66"/>
  <c r="O50" i="66"/>
  <c r="N50" i="66"/>
  <c r="M50" i="66"/>
  <c r="L50" i="66"/>
  <c r="K50" i="66"/>
  <c r="J50" i="66"/>
  <c r="I50" i="66"/>
  <c r="H50" i="66"/>
  <c r="G50" i="66"/>
  <c r="F50" i="66"/>
  <c r="E50" i="66"/>
  <c r="D50" i="66"/>
  <c r="C50" i="66"/>
  <c r="G44" i="66"/>
  <c r="AA43" i="66"/>
  <c r="Y43" i="66"/>
  <c r="X43" i="66"/>
  <c r="Z43" i="66" s="1"/>
  <c r="W43" i="66"/>
  <c r="V43" i="66"/>
  <c r="U43" i="66"/>
  <c r="T43" i="66"/>
  <c r="S43" i="66"/>
  <c r="R43" i="66"/>
  <c r="Q43" i="66"/>
  <c r="P43" i="66"/>
  <c r="O43" i="66"/>
  <c r="N43" i="66"/>
  <c r="M43" i="66"/>
  <c r="L43" i="66"/>
  <c r="K43" i="66"/>
  <c r="J43" i="66"/>
  <c r="I43" i="66"/>
  <c r="I44" i="66" s="1"/>
  <c r="H43" i="66"/>
  <c r="G43" i="66"/>
  <c r="F43" i="66"/>
  <c r="E43" i="66"/>
  <c r="D43" i="66"/>
  <c r="C43" i="66"/>
  <c r="AA37" i="66"/>
  <c r="AA44" i="66" s="1"/>
  <c r="Z37" i="66"/>
  <c r="Y37" i="66"/>
  <c r="X37" i="66"/>
  <c r="W37" i="66"/>
  <c r="W44" i="66" s="1"/>
  <c r="V37" i="66"/>
  <c r="V44" i="66" s="1"/>
  <c r="U37" i="66"/>
  <c r="T37" i="66"/>
  <c r="S37" i="66"/>
  <c r="S44" i="66" s="1"/>
  <c r="R37" i="66"/>
  <c r="R44" i="66" s="1"/>
  <c r="Q37" i="66"/>
  <c r="P37" i="66"/>
  <c r="O37" i="66"/>
  <c r="O44" i="66" s="1"/>
  <c r="N37" i="66"/>
  <c r="N44" i="66" s="1"/>
  <c r="M37" i="66"/>
  <c r="L37" i="66"/>
  <c r="K37" i="66"/>
  <c r="K44" i="66" s="1"/>
  <c r="J37" i="66"/>
  <c r="J44" i="66" s="1"/>
  <c r="I37" i="66"/>
  <c r="H37" i="66"/>
  <c r="G37" i="66"/>
  <c r="F37" i="66"/>
  <c r="F44" i="66" s="1"/>
  <c r="E37" i="66"/>
  <c r="D37" i="66"/>
  <c r="D44" i="66" s="1"/>
  <c r="C37" i="66"/>
  <c r="C44" i="66" s="1"/>
  <c r="AA26" i="66"/>
  <c r="AA45" i="66" s="1"/>
  <c r="AA25" i="66"/>
  <c r="Y25" i="66"/>
  <c r="X25" i="66"/>
  <c r="Z25" i="66" s="1"/>
  <c r="W25" i="66"/>
  <c r="V25" i="66"/>
  <c r="U25" i="66"/>
  <c r="T25" i="66"/>
  <c r="S25" i="66"/>
  <c r="R25" i="66"/>
  <c r="Q25" i="66"/>
  <c r="P25" i="66"/>
  <c r="O25" i="66"/>
  <c r="N25" i="66"/>
  <c r="M25" i="66"/>
  <c r="L25" i="66"/>
  <c r="K25" i="66"/>
  <c r="J25" i="66"/>
  <c r="I25" i="66"/>
  <c r="H25" i="66"/>
  <c r="G25" i="66"/>
  <c r="F25" i="66"/>
  <c r="E25" i="66"/>
  <c r="D25" i="66"/>
  <c r="C25" i="66"/>
  <c r="AA13" i="66"/>
  <c r="Y13" i="66"/>
  <c r="Y26" i="66" s="1"/>
  <c r="X13" i="66"/>
  <c r="Z13" i="66" s="1"/>
  <c r="W13" i="66"/>
  <c r="W26" i="66" s="1"/>
  <c r="W45" i="66" s="1"/>
  <c r="V13" i="66"/>
  <c r="U13" i="66"/>
  <c r="U26" i="66" s="1"/>
  <c r="T13" i="66"/>
  <c r="T26" i="66" s="1"/>
  <c r="S13" i="66"/>
  <c r="S26" i="66" s="1"/>
  <c r="S45" i="66" s="1"/>
  <c r="R13" i="66"/>
  <c r="R26" i="66" s="1"/>
  <c r="Q13" i="66"/>
  <c r="Q26" i="66" s="1"/>
  <c r="P13" i="66"/>
  <c r="O13" i="66"/>
  <c r="O26" i="66" s="1"/>
  <c r="N13" i="66"/>
  <c r="M13" i="66"/>
  <c r="M26" i="66" s="1"/>
  <c r="L13" i="66"/>
  <c r="L26" i="66" s="1"/>
  <c r="K13" i="66"/>
  <c r="K26" i="66" s="1"/>
  <c r="J13" i="66"/>
  <c r="J26" i="66" s="1"/>
  <c r="I13" i="66"/>
  <c r="I26" i="66" s="1"/>
  <c r="H13" i="66"/>
  <c r="G13" i="66"/>
  <c r="G26" i="66" s="1"/>
  <c r="F13" i="66"/>
  <c r="E13" i="66"/>
  <c r="E26" i="66" s="1"/>
  <c r="D13" i="66"/>
  <c r="D26" i="66" s="1"/>
  <c r="D45" i="66" s="1"/>
  <c r="C13" i="66"/>
  <c r="C26" i="66" s="1"/>
  <c r="AA50" i="67"/>
  <c r="Y50" i="67"/>
  <c r="X50" i="67"/>
  <c r="Z50" i="67" s="1"/>
  <c r="W50" i="67"/>
  <c r="V50" i="67"/>
  <c r="U50" i="67"/>
  <c r="T50" i="67"/>
  <c r="S50" i="67"/>
  <c r="R50" i="67"/>
  <c r="Q50" i="67"/>
  <c r="P50" i="67"/>
  <c r="O50" i="67"/>
  <c r="N50" i="67"/>
  <c r="M50" i="67"/>
  <c r="L50" i="67"/>
  <c r="K50" i="67"/>
  <c r="J50" i="67"/>
  <c r="I50" i="67"/>
  <c r="H50" i="67"/>
  <c r="G50" i="67"/>
  <c r="F50" i="67"/>
  <c r="E50" i="67"/>
  <c r="D50" i="67"/>
  <c r="C50" i="67"/>
  <c r="T44" i="67"/>
  <c r="L44" i="67"/>
  <c r="H44" i="67"/>
  <c r="AA43" i="67"/>
  <c r="Y43" i="67"/>
  <c r="X43" i="67"/>
  <c r="Z43" i="67" s="1"/>
  <c r="W43" i="67"/>
  <c r="V43" i="67"/>
  <c r="U43" i="67"/>
  <c r="T43" i="67"/>
  <c r="S43" i="67"/>
  <c r="R43" i="67"/>
  <c r="Q43" i="67"/>
  <c r="P43" i="67"/>
  <c r="O43" i="67"/>
  <c r="N43" i="67"/>
  <c r="M43" i="67"/>
  <c r="L43" i="67"/>
  <c r="K43" i="67"/>
  <c r="J43" i="67"/>
  <c r="I43" i="67"/>
  <c r="H43" i="67"/>
  <c r="G43" i="67"/>
  <c r="F43" i="67"/>
  <c r="E43" i="67"/>
  <c r="D43" i="67"/>
  <c r="C43" i="67"/>
  <c r="AA37" i="67"/>
  <c r="AA44" i="67" s="1"/>
  <c r="Z37" i="67"/>
  <c r="Y37" i="67"/>
  <c r="X37" i="67"/>
  <c r="X44" i="67" s="1"/>
  <c r="W37" i="67"/>
  <c r="W44" i="67" s="1"/>
  <c r="V37" i="67"/>
  <c r="U37" i="67"/>
  <c r="T37" i="67"/>
  <c r="S37" i="67"/>
  <c r="S44" i="67" s="1"/>
  <c r="R37" i="67"/>
  <c r="R44" i="67" s="1"/>
  <c r="Q37" i="67"/>
  <c r="P37" i="67"/>
  <c r="P44" i="67" s="1"/>
  <c r="O37" i="67"/>
  <c r="O44" i="67" s="1"/>
  <c r="N37" i="67"/>
  <c r="N44" i="67" s="1"/>
  <c r="M37" i="67"/>
  <c r="L37" i="67"/>
  <c r="K37" i="67"/>
  <c r="K44" i="67" s="1"/>
  <c r="J37" i="67"/>
  <c r="J44" i="67" s="1"/>
  <c r="I37" i="67"/>
  <c r="H37" i="67"/>
  <c r="G37" i="67"/>
  <c r="G44" i="67" s="1"/>
  <c r="F37" i="67"/>
  <c r="F44" i="67" s="1"/>
  <c r="E37" i="67"/>
  <c r="D37" i="67"/>
  <c r="D44" i="67" s="1"/>
  <c r="C37" i="67"/>
  <c r="C44" i="67" s="1"/>
  <c r="AA26" i="67"/>
  <c r="AA45" i="67" s="1"/>
  <c r="K26" i="67"/>
  <c r="J26" i="67"/>
  <c r="AA25" i="67"/>
  <c r="Y25" i="67"/>
  <c r="X25" i="67"/>
  <c r="Z25" i="67" s="1"/>
  <c r="W25" i="67"/>
  <c r="V25" i="67"/>
  <c r="U25" i="67"/>
  <c r="T25" i="67"/>
  <c r="S25" i="67"/>
  <c r="R25" i="67"/>
  <c r="Q25" i="67"/>
  <c r="P25" i="67"/>
  <c r="O25" i="67"/>
  <c r="N25" i="67"/>
  <c r="M25" i="67"/>
  <c r="L25" i="67"/>
  <c r="K25" i="67"/>
  <c r="J25" i="67"/>
  <c r="I25" i="67"/>
  <c r="H25" i="67"/>
  <c r="G25" i="67"/>
  <c r="F25" i="67"/>
  <c r="E25" i="67"/>
  <c r="D25" i="67"/>
  <c r="C25" i="67"/>
  <c r="AA13" i="67"/>
  <c r="Y13" i="67"/>
  <c r="Y26" i="67" s="1"/>
  <c r="X13" i="67"/>
  <c r="X26" i="67" s="1"/>
  <c r="W13" i="67"/>
  <c r="W26" i="67" s="1"/>
  <c r="V13" i="67"/>
  <c r="V26" i="67" s="1"/>
  <c r="U13" i="67"/>
  <c r="U26" i="67" s="1"/>
  <c r="T13" i="67"/>
  <c r="T26" i="67" s="1"/>
  <c r="S13" i="67"/>
  <c r="S26" i="67" s="1"/>
  <c r="R13" i="67"/>
  <c r="R26" i="67" s="1"/>
  <c r="Q13" i="67"/>
  <c r="Q26" i="67" s="1"/>
  <c r="P13" i="67"/>
  <c r="P26" i="67" s="1"/>
  <c r="O13" i="67"/>
  <c r="O26" i="67" s="1"/>
  <c r="N13" i="67"/>
  <c r="N26" i="67" s="1"/>
  <c r="M13" i="67"/>
  <c r="M26" i="67" s="1"/>
  <c r="L13" i="67"/>
  <c r="L26" i="67" s="1"/>
  <c r="K13" i="67"/>
  <c r="J13" i="67"/>
  <c r="I13" i="67"/>
  <c r="I26" i="67" s="1"/>
  <c r="H13" i="67"/>
  <c r="H26" i="67" s="1"/>
  <c r="G13" i="67"/>
  <c r="G26" i="67" s="1"/>
  <c r="F13" i="67"/>
  <c r="F26" i="67" s="1"/>
  <c r="E13" i="67"/>
  <c r="E26" i="67" s="1"/>
  <c r="D13" i="67"/>
  <c r="D26" i="67" s="1"/>
  <c r="C13" i="67"/>
  <c r="C26" i="67" s="1"/>
  <c r="AA50" i="68"/>
  <c r="Z50" i="68"/>
  <c r="Y50" i="68"/>
  <c r="X50" i="68"/>
  <c r="W50" i="68"/>
  <c r="V50" i="68"/>
  <c r="U50" i="68"/>
  <c r="T50" i="68"/>
  <c r="S50" i="68"/>
  <c r="R50" i="68"/>
  <c r="Q50" i="68"/>
  <c r="P50" i="68"/>
  <c r="O50" i="68"/>
  <c r="N50" i="68"/>
  <c r="M50" i="68"/>
  <c r="L50" i="68"/>
  <c r="K50" i="68"/>
  <c r="J50" i="68"/>
  <c r="I50" i="68"/>
  <c r="H50" i="68"/>
  <c r="G50" i="68"/>
  <c r="F50" i="68"/>
  <c r="E50" i="68"/>
  <c r="D50" i="68"/>
  <c r="C50" i="68"/>
  <c r="AA43" i="68"/>
  <c r="Y43" i="68"/>
  <c r="X43" i="68"/>
  <c r="Z43" i="68" s="1"/>
  <c r="W43" i="68"/>
  <c r="V43" i="68"/>
  <c r="U43" i="68"/>
  <c r="T43" i="68"/>
  <c r="S43" i="68"/>
  <c r="R43" i="68"/>
  <c r="Q43" i="68"/>
  <c r="P43" i="68"/>
  <c r="P44" i="68" s="1"/>
  <c r="O43" i="68"/>
  <c r="N43" i="68"/>
  <c r="M43" i="68"/>
  <c r="L43" i="68"/>
  <c r="K43" i="68"/>
  <c r="J43" i="68"/>
  <c r="I43" i="68"/>
  <c r="H43" i="68"/>
  <c r="H44" i="68" s="1"/>
  <c r="G43" i="68"/>
  <c r="F43" i="68"/>
  <c r="E43" i="68"/>
  <c r="D43" i="68"/>
  <c r="C43" i="68"/>
  <c r="AA37" i="68"/>
  <c r="AA44" i="68" s="1"/>
  <c r="Y37" i="68"/>
  <c r="Y44" i="68" s="1"/>
  <c r="X37" i="68"/>
  <c r="W37" i="68"/>
  <c r="W44" i="68" s="1"/>
  <c r="V37" i="68"/>
  <c r="U37" i="68"/>
  <c r="U44" i="68" s="1"/>
  <c r="T37" i="68"/>
  <c r="S37" i="68"/>
  <c r="S44" i="68" s="1"/>
  <c r="R37" i="68"/>
  <c r="R44" i="68" s="1"/>
  <c r="Q37" i="68"/>
  <c r="Q44" i="68" s="1"/>
  <c r="P37" i="68"/>
  <c r="O37" i="68"/>
  <c r="O44" i="68" s="1"/>
  <c r="N37" i="68"/>
  <c r="M37" i="68"/>
  <c r="M44" i="68" s="1"/>
  <c r="L37" i="68"/>
  <c r="K37" i="68"/>
  <c r="K44" i="68" s="1"/>
  <c r="J37" i="68"/>
  <c r="J44" i="68" s="1"/>
  <c r="I37" i="68"/>
  <c r="I44" i="68" s="1"/>
  <c r="H37" i="68"/>
  <c r="G37" i="68"/>
  <c r="G44" i="68" s="1"/>
  <c r="F37" i="68"/>
  <c r="E37" i="68"/>
  <c r="E44" i="68" s="1"/>
  <c r="D37" i="68"/>
  <c r="C37" i="68"/>
  <c r="C44" i="68" s="1"/>
  <c r="AA26" i="68"/>
  <c r="S26" i="68"/>
  <c r="S45" i="68" s="1"/>
  <c r="AA25" i="68"/>
  <c r="Y25" i="68"/>
  <c r="X25" i="68"/>
  <c r="W25" i="68"/>
  <c r="V25" i="68"/>
  <c r="U25" i="68"/>
  <c r="T25" i="68"/>
  <c r="S25" i="68"/>
  <c r="R25" i="68"/>
  <c r="Q25" i="68"/>
  <c r="P25" i="68"/>
  <c r="O25" i="68"/>
  <c r="N25" i="68"/>
  <c r="M25" i="68"/>
  <c r="L25" i="68"/>
  <c r="K25" i="68"/>
  <c r="J25" i="68"/>
  <c r="I25" i="68"/>
  <c r="H25" i="68"/>
  <c r="G25" i="68"/>
  <c r="F25" i="68"/>
  <c r="E25" i="68"/>
  <c r="D25" i="68"/>
  <c r="C25" i="68"/>
  <c r="AA13" i="68"/>
  <c r="Y13" i="68"/>
  <c r="Y26" i="68" s="1"/>
  <c r="X13" i="68"/>
  <c r="X26" i="68" s="1"/>
  <c r="W13" i="68"/>
  <c r="W26" i="68" s="1"/>
  <c r="V13" i="68"/>
  <c r="V26" i="68" s="1"/>
  <c r="U13" i="68"/>
  <c r="U26" i="68" s="1"/>
  <c r="U45" i="68" s="1"/>
  <c r="T13" i="68"/>
  <c r="T26" i="68" s="1"/>
  <c r="S13" i="68"/>
  <c r="R13" i="68"/>
  <c r="R26" i="68" s="1"/>
  <c r="Q13" i="68"/>
  <c r="Q26" i="68" s="1"/>
  <c r="P13" i="68"/>
  <c r="P26" i="68" s="1"/>
  <c r="O13" i="68"/>
  <c r="O26" i="68" s="1"/>
  <c r="N13" i="68"/>
  <c r="N26" i="68" s="1"/>
  <c r="M13" i="68"/>
  <c r="M26" i="68" s="1"/>
  <c r="M45" i="68" s="1"/>
  <c r="L13" i="68"/>
  <c r="L26" i="68" s="1"/>
  <c r="K13" i="68"/>
  <c r="K26" i="68" s="1"/>
  <c r="K45" i="68" s="1"/>
  <c r="J13" i="68"/>
  <c r="J26" i="68" s="1"/>
  <c r="I13" i="68"/>
  <c r="I26" i="68" s="1"/>
  <c r="H13" i="68"/>
  <c r="H26" i="68" s="1"/>
  <c r="G13" i="68"/>
  <c r="G26" i="68" s="1"/>
  <c r="F13" i="68"/>
  <c r="F26" i="68" s="1"/>
  <c r="E13" i="68"/>
  <c r="E26" i="68" s="1"/>
  <c r="E45" i="68" s="1"/>
  <c r="D13" i="68"/>
  <c r="D26" i="68" s="1"/>
  <c r="C13" i="68"/>
  <c r="C26" i="68" s="1"/>
  <c r="AA50" i="69"/>
  <c r="Y50" i="69"/>
  <c r="X50" i="69"/>
  <c r="Z50" i="69" s="1"/>
  <c r="W50" i="69"/>
  <c r="V50" i="69"/>
  <c r="U50" i="69"/>
  <c r="T50" i="69"/>
  <c r="S50" i="69"/>
  <c r="R50" i="69"/>
  <c r="Q50" i="69"/>
  <c r="P50" i="69"/>
  <c r="O50" i="69"/>
  <c r="N50" i="69"/>
  <c r="M50" i="69"/>
  <c r="L50" i="69"/>
  <c r="K50" i="69"/>
  <c r="J50" i="69"/>
  <c r="I50" i="69"/>
  <c r="H50" i="69"/>
  <c r="G50" i="69"/>
  <c r="F50" i="69"/>
  <c r="E50" i="69"/>
  <c r="D50" i="69"/>
  <c r="C50" i="69"/>
  <c r="AA43" i="69"/>
  <c r="Y43" i="69"/>
  <c r="X43" i="69"/>
  <c r="Z43" i="69" s="1"/>
  <c r="W43" i="69"/>
  <c r="V43" i="69"/>
  <c r="U43" i="69"/>
  <c r="T43" i="69"/>
  <c r="S43" i="69"/>
  <c r="R43" i="69"/>
  <c r="Q43" i="69"/>
  <c r="P43" i="69"/>
  <c r="P44" i="69" s="1"/>
  <c r="O43" i="69"/>
  <c r="N43" i="69"/>
  <c r="M43" i="69"/>
  <c r="L43" i="69"/>
  <c r="K43" i="69"/>
  <c r="J43" i="69"/>
  <c r="I43" i="69"/>
  <c r="H43" i="69"/>
  <c r="G43" i="69"/>
  <c r="F43" i="69"/>
  <c r="E43" i="69"/>
  <c r="D43" i="69"/>
  <c r="C43" i="69"/>
  <c r="AA37" i="69"/>
  <c r="AA44" i="69" s="1"/>
  <c r="Z37" i="69"/>
  <c r="Y37" i="69"/>
  <c r="Y44" i="69" s="1"/>
  <c r="X37" i="69"/>
  <c r="X44" i="69" s="1"/>
  <c r="Z44" i="69" s="1"/>
  <c r="W37" i="69"/>
  <c r="W44" i="69" s="1"/>
  <c r="V37" i="69"/>
  <c r="U37" i="69"/>
  <c r="U44" i="69" s="1"/>
  <c r="T37" i="69"/>
  <c r="S37" i="69"/>
  <c r="S44" i="69" s="1"/>
  <c r="R37" i="69"/>
  <c r="R44" i="69" s="1"/>
  <c r="Q37" i="69"/>
  <c r="Q44" i="69" s="1"/>
  <c r="P37" i="69"/>
  <c r="O37" i="69"/>
  <c r="O44" i="69" s="1"/>
  <c r="N37" i="69"/>
  <c r="M37" i="69"/>
  <c r="M44" i="69" s="1"/>
  <c r="L37" i="69"/>
  <c r="K37" i="69"/>
  <c r="K44" i="69" s="1"/>
  <c r="J37" i="69"/>
  <c r="J44" i="69" s="1"/>
  <c r="I37" i="69"/>
  <c r="I44" i="69" s="1"/>
  <c r="H37" i="69"/>
  <c r="H44" i="69" s="1"/>
  <c r="G37" i="69"/>
  <c r="G44" i="69" s="1"/>
  <c r="F37" i="69"/>
  <c r="E37" i="69"/>
  <c r="E44" i="69" s="1"/>
  <c r="D37" i="69"/>
  <c r="C37" i="69"/>
  <c r="C44" i="69" s="1"/>
  <c r="AA25" i="69"/>
  <c r="Z25" i="69"/>
  <c r="Y25" i="69"/>
  <c r="X25" i="69"/>
  <c r="W25" i="69"/>
  <c r="V25" i="69"/>
  <c r="U25" i="69"/>
  <c r="T25" i="69"/>
  <c r="S25" i="69"/>
  <c r="R25" i="69"/>
  <c r="Q25" i="69"/>
  <c r="P25" i="69"/>
  <c r="O25" i="69"/>
  <c r="N25" i="69"/>
  <c r="M25" i="69"/>
  <c r="L25" i="69"/>
  <c r="K25" i="69"/>
  <c r="J25" i="69"/>
  <c r="I25" i="69"/>
  <c r="H25" i="69"/>
  <c r="G25" i="69"/>
  <c r="F25" i="69"/>
  <c r="E25" i="69"/>
  <c r="D25" i="69"/>
  <c r="C25" i="69"/>
  <c r="AA13" i="69"/>
  <c r="AA26" i="69" s="1"/>
  <c r="Y13" i="69"/>
  <c r="Y26" i="69" s="1"/>
  <c r="X13" i="69"/>
  <c r="X26" i="69" s="1"/>
  <c r="W13" i="69"/>
  <c r="W26" i="69" s="1"/>
  <c r="W45" i="69" s="1"/>
  <c r="V13" i="69"/>
  <c r="U13" i="69"/>
  <c r="U26" i="69" s="1"/>
  <c r="T13" i="69"/>
  <c r="S13" i="69"/>
  <c r="S26" i="69" s="1"/>
  <c r="S45" i="69" s="1"/>
  <c r="R13" i="69"/>
  <c r="Q13" i="69"/>
  <c r="Q26" i="69" s="1"/>
  <c r="P13" i="69"/>
  <c r="P26" i="69" s="1"/>
  <c r="O13" i="69"/>
  <c r="O26" i="69" s="1"/>
  <c r="O45" i="69" s="1"/>
  <c r="N13" i="69"/>
  <c r="M13" i="69"/>
  <c r="M26" i="69" s="1"/>
  <c r="L13" i="69"/>
  <c r="K13" i="69"/>
  <c r="K26" i="69" s="1"/>
  <c r="K45" i="69" s="1"/>
  <c r="J13" i="69"/>
  <c r="I13" i="69"/>
  <c r="I26" i="69" s="1"/>
  <c r="H13" i="69"/>
  <c r="H26" i="69" s="1"/>
  <c r="G13" i="69"/>
  <c r="G26" i="69" s="1"/>
  <c r="G45" i="69" s="1"/>
  <c r="F13" i="69"/>
  <c r="E13" i="69"/>
  <c r="E26" i="69" s="1"/>
  <c r="D13" i="69"/>
  <c r="C13" i="69"/>
  <c r="C26" i="69" s="1"/>
  <c r="AA50" i="70"/>
  <c r="Y50" i="70"/>
  <c r="X50" i="70"/>
  <c r="Z50" i="70" s="1"/>
  <c r="W50" i="70"/>
  <c r="V50" i="70"/>
  <c r="U50" i="70"/>
  <c r="T50" i="70"/>
  <c r="S50" i="70"/>
  <c r="R50" i="70"/>
  <c r="Q50" i="70"/>
  <c r="P50" i="70"/>
  <c r="O50" i="70"/>
  <c r="N50" i="70"/>
  <c r="M50" i="70"/>
  <c r="L50" i="70"/>
  <c r="K50" i="70"/>
  <c r="J50" i="70"/>
  <c r="I50" i="70"/>
  <c r="H50" i="70"/>
  <c r="G50" i="70"/>
  <c r="F50" i="70"/>
  <c r="E50" i="70"/>
  <c r="D50" i="70"/>
  <c r="C50" i="70"/>
  <c r="P44" i="70"/>
  <c r="H44" i="70"/>
  <c r="AA43" i="70"/>
  <c r="Y43" i="70"/>
  <c r="X43" i="70"/>
  <c r="Z43" i="70" s="1"/>
  <c r="W43" i="70"/>
  <c r="V43" i="70"/>
  <c r="U43" i="70"/>
  <c r="T43" i="70"/>
  <c r="S43" i="70"/>
  <c r="R43" i="70"/>
  <c r="Q43" i="70"/>
  <c r="P43" i="70"/>
  <c r="O43" i="70"/>
  <c r="N43" i="70"/>
  <c r="M43" i="70"/>
  <c r="L43" i="70"/>
  <c r="K43" i="70"/>
  <c r="J43" i="70"/>
  <c r="I43" i="70"/>
  <c r="H43" i="70"/>
  <c r="G43" i="70"/>
  <c r="F43" i="70"/>
  <c r="E43" i="70"/>
  <c r="D43" i="70"/>
  <c r="C43" i="70"/>
  <c r="AA37" i="70"/>
  <c r="AA44" i="70" s="1"/>
  <c r="Z37" i="70"/>
  <c r="Y37" i="70"/>
  <c r="Y44" i="70" s="1"/>
  <c r="X37" i="70"/>
  <c r="X44" i="70" s="1"/>
  <c r="Z44" i="70" s="1"/>
  <c r="W37" i="70"/>
  <c r="W44" i="70" s="1"/>
  <c r="V37" i="70"/>
  <c r="U37" i="70"/>
  <c r="U44" i="70" s="1"/>
  <c r="T37" i="70"/>
  <c r="T44" i="70" s="1"/>
  <c r="S37" i="70"/>
  <c r="S44" i="70" s="1"/>
  <c r="R37" i="70"/>
  <c r="Q37" i="70"/>
  <c r="Q44" i="70" s="1"/>
  <c r="P37" i="70"/>
  <c r="O37" i="70"/>
  <c r="O44" i="70" s="1"/>
  <c r="N37" i="70"/>
  <c r="M37" i="70"/>
  <c r="M44" i="70" s="1"/>
  <c r="L37" i="70"/>
  <c r="L44" i="70" s="1"/>
  <c r="K37" i="70"/>
  <c r="K44" i="70" s="1"/>
  <c r="J37" i="70"/>
  <c r="I37" i="70"/>
  <c r="I44" i="70" s="1"/>
  <c r="H37" i="70"/>
  <c r="G37" i="70"/>
  <c r="G44" i="70" s="1"/>
  <c r="F37" i="70"/>
  <c r="E37" i="70"/>
  <c r="E44" i="70" s="1"/>
  <c r="D37" i="70"/>
  <c r="D44" i="70" s="1"/>
  <c r="C37" i="70"/>
  <c r="C44" i="70" s="1"/>
  <c r="C26" i="70"/>
  <c r="AA25" i="70"/>
  <c r="Y25" i="70"/>
  <c r="X25" i="70"/>
  <c r="Z25" i="70" s="1"/>
  <c r="W25" i="70"/>
  <c r="V25" i="70"/>
  <c r="U25" i="70"/>
  <c r="T25" i="70"/>
  <c r="S25" i="70"/>
  <c r="R25" i="70"/>
  <c r="Q25" i="70"/>
  <c r="P25" i="70"/>
  <c r="O25" i="70"/>
  <c r="N25" i="70"/>
  <c r="M25" i="70"/>
  <c r="L25" i="70"/>
  <c r="K25" i="70"/>
  <c r="J25" i="70"/>
  <c r="I25" i="70"/>
  <c r="H25" i="70"/>
  <c r="G25" i="70"/>
  <c r="F25" i="70"/>
  <c r="E25" i="70"/>
  <c r="D25" i="70"/>
  <c r="C25" i="70"/>
  <c r="AA13" i="70"/>
  <c r="AA26" i="70" s="1"/>
  <c r="AA45" i="70" s="1"/>
  <c r="Y13" i="70"/>
  <c r="Y26" i="70" s="1"/>
  <c r="Y45" i="70" s="1"/>
  <c r="X13" i="70"/>
  <c r="W13" i="70"/>
  <c r="W26" i="70" s="1"/>
  <c r="V13" i="70"/>
  <c r="U13" i="70"/>
  <c r="U26" i="70" s="1"/>
  <c r="T13" i="70"/>
  <c r="S13" i="70"/>
  <c r="S26" i="70" s="1"/>
  <c r="R13" i="70"/>
  <c r="R26" i="70" s="1"/>
  <c r="Q13" i="70"/>
  <c r="Q26" i="70" s="1"/>
  <c r="Q45" i="70" s="1"/>
  <c r="P13" i="70"/>
  <c r="O13" i="70"/>
  <c r="O26" i="70" s="1"/>
  <c r="N13" i="70"/>
  <c r="M13" i="70"/>
  <c r="M26" i="70" s="1"/>
  <c r="L13" i="70"/>
  <c r="K13" i="70"/>
  <c r="K26" i="70" s="1"/>
  <c r="J13" i="70"/>
  <c r="J26" i="70" s="1"/>
  <c r="I13" i="70"/>
  <c r="I26" i="70" s="1"/>
  <c r="I45" i="70" s="1"/>
  <c r="H13" i="70"/>
  <c r="G13" i="70"/>
  <c r="G26" i="70" s="1"/>
  <c r="F13" i="70"/>
  <c r="E13" i="70"/>
  <c r="E26" i="70" s="1"/>
  <c r="D13" i="70"/>
  <c r="C13" i="70"/>
  <c r="AA50" i="71"/>
  <c r="Y50" i="71"/>
  <c r="X50" i="71"/>
  <c r="W50" i="71"/>
  <c r="V50" i="71"/>
  <c r="U50" i="71"/>
  <c r="T50" i="71"/>
  <c r="S50" i="71"/>
  <c r="R50" i="71"/>
  <c r="Q50" i="71"/>
  <c r="P50" i="71"/>
  <c r="O50" i="71"/>
  <c r="N50" i="71"/>
  <c r="M50" i="71"/>
  <c r="L50" i="71"/>
  <c r="K50" i="71"/>
  <c r="J50" i="71"/>
  <c r="I50" i="71"/>
  <c r="H50" i="71"/>
  <c r="G50" i="71"/>
  <c r="F50" i="71"/>
  <c r="E50" i="71"/>
  <c r="D50" i="71"/>
  <c r="C50" i="71"/>
  <c r="P44" i="71"/>
  <c r="AA43" i="71"/>
  <c r="Y43" i="71"/>
  <c r="X43" i="71"/>
  <c r="Z43" i="71" s="1"/>
  <c r="W43" i="71"/>
  <c r="V43" i="71"/>
  <c r="U43" i="71"/>
  <c r="T43" i="71"/>
  <c r="S43" i="71"/>
  <c r="R43" i="71"/>
  <c r="Q43" i="71"/>
  <c r="P43" i="71"/>
  <c r="O43" i="71"/>
  <c r="N43" i="71"/>
  <c r="M43" i="71"/>
  <c r="L43" i="71"/>
  <c r="K43" i="71"/>
  <c r="J43" i="71"/>
  <c r="I43" i="71"/>
  <c r="H43" i="71"/>
  <c r="G43" i="71"/>
  <c r="F43" i="71"/>
  <c r="E43" i="71"/>
  <c r="D43" i="71"/>
  <c r="C43" i="71"/>
  <c r="AA37" i="71"/>
  <c r="AA44" i="71" s="1"/>
  <c r="Y37" i="71"/>
  <c r="Y44" i="71" s="1"/>
  <c r="X37" i="71"/>
  <c r="Z37" i="71" s="1"/>
  <c r="W37" i="71"/>
  <c r="W44" i="71" s="1"/>
  <c r="V37" i="71"/>
  <c r="V44" i="71" s="1"/>
  <c r="U37" i="71"/>
  <c r="U44" i="71" s="1"/>
  <c r="T37" i="71"/>
  <c r="S37" i="71"/>
  <c r="S44" i="71" s="1"/>
  <c r="R37" i="71"/>
  <c r="Q37" i="71"/>
  <c r="Q44" i="71" s="1"/>
  <c r="P37" i="71"/>
  <c r="O37" i="71"/>
  <c r="O44" i="71" s="1"/>
  <c r="N37" i="71"/>
  <c r="N44" i="71" s="1"/>
  <c r="M37" i="71"/>
  <c r="M44" i="71" s="1"/>
  <c r="L37" i="71"/>
  <c r="K37" i="71"/>
  <c r="K44" i="71" s="1"/>
  <c r="J37" i="71"/>
  <c r="I37" i="71"/>
  <c r="I44" i="71" s="1"/>
  <c r="H37" i="71"/>
  <c r="H44" i="71" s="1"/>
  <c r="G37" i="71"/>
  <c r="G44" i="71" s="1"/>
  <c r="F37" i="71"/>
  <c r="F44" i="71" s="1"/>
  <c r="E37" i="71"/>
  <c r="E44" i="71" s="1"/>
  <c r="D37" i="71"/>
  <c r="C37" i="71"/>
  <c r="C44" i="71" s="1"/>
  <c r="AA25" i="71"/>
  <c r="Z25" i="71"/>
  <c r="Y25" i="71"/>
  <c r="X25" i="71"/>
  <c r="W25" i="71"/>
  <c r="V25" i="71"/>
  <c r="U25" i="71"/>
  <c r="T25" i="71"/>
  <c r="S25" i="71"/>
  <c r="R25" i="71"/>
  <c r="Q25" i="71"/>
  <c r="P25" i="71"/>
  <c r="O25" i="71"/>
  <c r="N25" i="71"/>
  <c r="M25" i="71"/>
  <c r="L25" i="71"/>
  <c r="K25" i="71"/>
  <c r="J25" i="71"/>
  <c r="I25" i="71"/>
  <c r="H25" i="71"/>
  <c r="G25" i="71"/>
  <c r="F25" i="71"/>
  <c r="E25" i="71"/>
  <c r="D25" i="71"/>
  <c r="C25" i="71"/>
  <c r="AA13" i="71"/>
  <c r="AA26" i="71" s="1"/>
  <c r="AA45" i="71" s="1"/>
  <c r="Y13" i="71"/>
  <c r="Y26" i="71" s="1"/>
  <c r="X13" i="71"/>
  <c r="W13" i="71"/>
  <c r="W26" i="71" s="1"/>
  <c r="V13" i="71"/>
  <c r="U13" i="71"/>
  <c r="U26" i="71" s="1"/>
  <c r="T13" i="71"/>
  <c r="T26" i="71" s="1"/>
  <c r="S13" i="71"/>
  <c r="S26" i="71" s="1"/>
  <c r="S45" i="71" s="1"/>
  <c r="R13" i="71"/>
  <c r="Q13" i="71"/>
  <c r="Q26" i="71" s="1"/>
  <c r="P13" i="71"/>
  <c r="O13" i="71"/>
  <c r="O26" i="71" s="1"/>
  <c r="N13" i="71"/>
  <c r="M13" i="71"/>
  <c r="M26" i="71" s="1"/>
  <c r="L13" i="71"/>
  <c r="L26" i="71" s="1"/>
  <c r="K13" i="71"/>
  <c r="K26" i="71" s="1"/>
  <c r="K45" i="71" s="1"/>
  <c r="J13" i="71"/>
  <c r="I13" i="71"/>
  <c r="I26" i="71" s="1"/>
  <c r="H13" i="71"/>
  <c r="G13" i="71"/>
  <c r="G26" i="71" s="1"/>
  <c r="F13" i="71"/>
  <c r="E13" i="71"/>
  <c r="E26" i="71" s="1"/>
  <c r="D13" i="71"/>
  <c r="D26" i="71" s="1"/>
  <c r="C13" i="71"/>
  <c r="C26" i="71" s="1"/>
  <c r="C45" i="71" s="1"/>
  <c r="AA50" i="72"/>
  <c r="Y50" i="72"/>
  <c r="X50" i="72"/>
  <c r="Z50" i="72" s="1"/>
  <c r="W50" i="72"/>
  <c r="V50" i="72"/>
  <c r="U50" i="72"/>
  <c r="T50" i="72"/>
  <c r="S50" i="72"/>
  <c r="R50" i="72"/>
  <c r="Q50" i="72"/>
  <c r="P50" i="72"/>
  <c r="O50" i="72"/>
  <c r="N50" i="72"/>
  <c r="M50" i="72"/>
  <c r="L50" i="72"/>
  <c r="K50" i="72"/>
  <c r="J50" i="72"/>
  <c r="I50" i="72"/>
  <c r="H50" i="72"/>
  <c r="G50" i="72"/>
  <c r="F50" i="72"/>
  <c r="E50" i="72"/>
  <c r="D50" i="72"/>
  <c r="C50" i="72"/>
  <c r="AA43" i="72"/>
  <c r="Y43" i="72"/>
  <c r="X43" i="72"/>
  <c r="Z43" i="72" s="1"/>
  <c r="W43" i="72"/>
  <c r="V43" i="72"/>
  <c r="U43" i="72"/>
  <c r="T43" i="72"/>
  <c r="S43" i="72"/>
  <c r="R43" i="72"/>
  <c r="Q43" i="72"/>
  <c r="P43" i="72"/>
  <c r="O43" i="72"/>
  <c r="N43" i="72"/>
  <c r="M43" i="72"/>
  <c r="L43" i="72"/>
  <c r="K43" i="72"/>
  <c r="J43" i="72"/>
  <c r="I43" i="72"/>
  <c r="H43" i="72"/>
  <c r="G43" i="72"/>
  <c r="F43" i="72"/>
  <c r="E43" i="72"/>
  <c r="D43" i="72"/>
  <c r="C43" i="72"/>
  <c r="AA37" i="72"/>
  <c r="AA44" i="72" s="1"/>
  <c r="Y37" i="72"/>
  <c r="Y44" i="72" s="1"/>
  <c r="X37" i="72"/>
  <c r="X44" i="72" s="1"/>
  <c r="Z44" i="72" s="1"/>
  <c r="W37" i="72"/>
  <c r="W44" i="72" s="1"/>
  <c r="V37" i="72"/>
  <c r="U37" i="72"/>
  <c r="U44" i="72" s="1"/>
  <c r="T37" i="72"/>
  <c r="S37" i="72"/>
  <c r="S44" i="72" s="1"/>
  <c r="R37" i="72"/>
  <c r="Q37" i="72"/>
  <c r="Q44" i="72" s="1"/>
  <c r="P37" i="72"/>
  <c r="P44" i="72" s="1"/>
  <c r="O37" i="72"/>
  <c r="O44" i="72" s="1"/>
  <c r="N37" i="72"/>
  <c r="M37" i="72"/>
  <c r="M44" i="72" s="1"/>
  <c r="L37" i="72"/>
  <c r="K37" i="72"/>
  <c r="K44" i="72" s="1"/>
  <c r="J37" i="72"/>
  <c r="I37" i="72"/>
  <c r="I44" i="72" s="1"/>
  <c r="H37" i="72"/>
  <c r="H44" i="72" s="1"/>
  <c r="G37" i="72"/>
  <c r="G44" i="72" s="1"/>
  <c r="F37" i="72"/>
  <c r="E37" i="72"/>
  <c r="E44" i="72" s="1"/>
  <c r="D37" i="72"/>
  <c r="C37" i="72"/>
  <c r="C44" i="72" s="1"/>
  <c r="S26" i="72"/>
  <c r="K26" i="72"/>
  <c r="K45" i="72" s="1"/>
  <c r="C26" i="72"/>
  <c r="C45" i="72" s="1"/>
  <c r="AA25" i="72"/>
  <c r="Y25" i="72"/>
  <c r="X25" i="72"/>
  <c r="Z25" i="72" s="1"/>
  <c r="W25" i="72"/>
  <c r="V25" i="72"/>
  <c r="U25" i="72"/>
  <c r="T25" i="72"/>
  <c r="S25" i="72"/>
  <c r="R25" i="72"/>
  <c r="Q25" i="72"/>
  <c r="P25" i="72"/>
  <c r="O25" i="72"/>
  <c r="N25" i="72"/>
  <c r="M25" i="72"/>
  <c r="L25" i="72"/>
  <c r="K25" i="72"/>
  <c r="J25" i="72"/>
  <c r="I25" i="72"/>
  <c r="H25" i="72"/>
  <c r="G25" i="72"/>
  <c r="F25" i="72"/>
  <c r="E25" i="72"/>
  <c r="D25" i="72"/>
  <c r="C25" i="72"/>
  <c r="AA13" i="72"/>
  <c r="AA26" i="72" s="1"/>
  <c r="AA45" i="72" s="1"/>
  <c r="Y13" i="72"/>
  <c r="Y26" i="72" s="1"/>
  <c r="X13" i="72"/>
  <c r="X26" i="72" s="1"/>
  <c r="W13" i="72"/>
  <c r="W26" i="72" s="1"/>
  <c r="V13" i="72"/>
  <c r="V26" i="72" s="1"/>
  <c r="U13" i="72"/>
  <c r="U26" i="72" s="1"/>
  <c r="U45" i="72" s="1"/>
  <c r="T13" i="72"/>
  <c r="T26" i="72" s="1"/>
  <c r="S13" i="72"/>
  <c r="R13" i="72"/>
  <c r="R26" i="72" s="1"/>
  <c r="Q13" i="72"/>
  <c r="Q26" i="72" s="1"/>
  <c r="P13" i="72"/>
  <c r="P26" i="72" s="1"/>
  <c r="O13" i="72"/>
  <c r="O26" i="72" s="1"/>
  <c r="N13" i="72"/>
  <c r="N26" i="72" s="1"/>
  <c r="M13" i="72"/>
  <c r="M26" i="72" s="1"/>
  <c r="M45" i="72" s="1"/>
  <c r="L13" i="72"/>
  <c r="L26" i="72" s="1"/>
  <c r="K13" i="72"/>
  <c r="J13" i="72"/>
  <c r="J26" i="72" s="1"/>
  <c r="I13" i="72"/>
  <c r="I26" i="72" s="1"/>
  <c r="H13" i="72"/>
  <c r="H26" i="72" s="1"/>
  <c r="G13" i="72"/>
  <c r="G26" i="72" s="1"/>
  <c r="F13" i="72"/>
  <c r="F26" i="72" s="1"/>
  <c r="E13" i="72"/>
  <c r="E26" i="72" s="1"/>
  <c r="E45" i="72" s="1"/>
  <c r="D13" i="72"/>
  <c r="D26" i="72" s="1"/>
  <c r="C13" i="72"/>
  <c r="AA50" i="73"/>
  <c r="Y50" i="73"/>
  <c r="X50" i="73"/>
  <c r="Z50" i="73" s="1"/>
  <c r="W50" i="73"/>
  <c r="V50" i="73"/>
  <c r="U50" i="73"/>
  <c r="T50" i="73"/>
  <c r="S50" i="73"/>
  <c r="R50" i="73"/>
  <c r="Q50" i="73"/>
  <c r="P50" i="73"/>
  <c r="O50" i="73"/>
  <c r="N50" i="73"/>
  <c r="M50" i="73"/>
  <c r="L50" i="73"/>
  <c r="K50" i="73"/>
  <c r="J50" i="73"/>
  <c r="I50" i="73"/>
  <c r="H50" i="73"/>
  <c r="G50" i="73"/>
  <c r="F50" i="73"/>
  <c r="E50" i="73"/>
  <c r="D50" i="73"/>
  <c r="C50" i="73"/>
  <c r="AA43" i="73"/>
  <c r="Y43" i="73"/>
  <c r="X43" i="73"/>
  <c r="Z43" i="73" s="1"/>
  <c r="W43" i="73"/>
  <c r="V43" i="73"/>
  <c r="U43" i="73"/>
  <c r="T43" i="73"/>
  <c r="S43" i="73"/>
  <c r="R43" i="73"/>
  <c r="Q43" i="73"/>
  <c r="P43" i="73"/>
  <c r="O43" i="73"/>
  <c r="N43" i="73"/>
  <c r="M43" i="73"/>
  <c r="L43" i="73"/>
  <c r="K43" i="73"/>
  <c r="J43" i="73"/>
  <c r="I43" i="73"/>
  <c r="H43" i="73"/>
  <c r="G43" i="73"/>
  <c r="F43" i="73"/>
  <c r="E43" i="73"/>
  <c r="D43" i="73"/>
  <c r="C43" i="73"/>
  <c r="AA37" i="73"/>
  <c r="AA44" i="73" s="1"/>
  <c r="Y37" i="73"/>
  <c r="Y44" i="73" s="1"/>
  <c r="X37" i="73"/>
  <c r="X44" i="73" s="1"/>
  <c r="W37" i="73"/>
  <c r="V37" i="73"/>
  <c r="V44" i="73" s="1"/>
  <c r="U37" i="73"/>
  <c r="T37" i="73"/>
  <c r="T44" i="73" s="1"/>
  <c r="S37" i="73"/>
  <c r="R37" i="73"/>
  <c r="R44" i="73" s="1"/>
  <c r="Q37" i="73"/>
  <c r="Q44" i="73" s="1"/>
  <c r="P37" i="73"/>
  <c r="P44" i="73" s="1"/>
  <c r="O37" i="73"/>
  <c r="N37" i="73"/>
  <c r="N44" i="73" s="1"/>
  <c r="M37" i="73"/>
  <c r="L37" i="73"/>
  <c r="L44" i="73" s="1"/>
  <c r="K37" i="73"/>
  <c r="J37" i="73"/>
  <c r="J44" i="73" s="1"/>
  <c r="I37" i="73"/>
  <c r="I44" i="73" s="1"/>
  <c r="H37" i="73"/>
  <c r="H44" i="73" s="1"/>
  <c r="G37" i="73"/>
  <c r="F37" i="73"/>
  <c r="F44" i="73" s="1"/>
  <c r="E37" i="73"/>
  <c r="D37" i="73"/>
  <c r="D44" i="73" s="1"/>
  <c r="C37" i="73"/>
  <c r="AA26" i="73"/>
  <c r="S26" i="73"/>
  <c r="K26" i="73"/>
  <c r="AA25" i="73"/>
  <c r="Y25" i="73"/>
  <c r="X25" i="73"/>
  <c r="Z25" i="73" s="1"/>
  <c r="W25" i="73"/>
  <c r="V25" i="73"/>
  <c r="U25" i="73"/>
  <c r="T25" i="73"/>
  <c r="S25" i="73"/>
  <c r="R25" i="73"/>
  <c r="Q25" i="73"/>
  <c r="P25" i="73"/>
  <c r="O25" i="73"/>
  <c r="N25" i="73"/>
  <c r="M25" i="73"/>
  <c r="L25" i="73"/>
  <c r="K25" i="73"/>
  <c r="J25" i="73"/>
  <c r="I25" i="73"/>
  <c r="H25" i="73"/>
  <c r="G25" i="73"/>
  <c r="F25" i="73"/>
  <c r="E25" i="73"/>
  <c r="D25" i="73"/>
  <c r="C25" i="73"/>
  <c r="AA13" i="73"/>
  <c r="Z13" i="73"/>
  <c r="Y13" i="73"/>
  <c r="X13" i="73"/>
  <c r="X26" i="73" s="1"/>
  <c r="W13" i="73"/>
  <c r="W26" i="73" s="1"/>
  <c r="V13" i="73"/>
  <c r="V26" i="73" s="1"/>
  <c r="V45" i="73" s="1"/>
  <c r="U13" i="73"/>
  <c r="T13" i="73"/>
  <c r="T26" i="73" s="1"/>
  <c r="S13" i="73"/>
  <c r="R13" i="73"/>
  <c r="R26" i="73" s="1"/>
  <c r="Q13" i="73"/>
  <c r="P13" i="73"/>
  <c r="P26" i="73" s="1"/>
  <c r="O13" i="73"/>
  <c r="O26" i="73" s="1"/>
  <c r="N13" i="73"/>
  <c r="N26" i="73" s="1"/>
  <c r="N45" i="73" s="1"/>
  <c r="M13" i="73"/>
  <c r="L13" i="73"/>
  <c r="L26" i="73" s="1"/>
  <c r="K13" i="73"/>
  <c r="J13" i="73"/>
  <c r="J26" i="73" s="1"/>
  <c r="I13" i="73"/>
  <c r="H13" i="73"/>
  <c r="H26" i="73" s="1"/>
  <c r="G13" i="73"/>
  <c r="G26" i="73" s="1"/>
  <c r="F13" i="73"/>
  <c r="F26" i="73" s="1"/>
  <c r="F45" i="73" s="1"/>
  <c r="E13" i="73"/>
  <c r="D13" i="73"/>
  <c r="D26" i="73" s="1"/>
  <c r="C13" i="73"/>
  <c r="C26" i="73" s="1"/>
  <c r="AA50" i="74"/>
  <c r="Y50" i="74"/>
  <c r="X50" i="74"/>
  <c r="Z50" i="74" s="1"/>
  <c r="W50" i="74"/>
  <c r="V50" i="74"/>
  <c r="U50" i="74"/>
  <c r="T50" i="74"/>
  <c r="S50" i="74"/>
  <c r="R50" i="74"/>
  <c r="Q50" i="74"/>
  <c r="P50" i="74"/>
  <c r="O50" i="74"/>
  <c r="N50" i="74"/>
  <c r="M50" i="74"/>
  <c r="L50" i="74"/>
  <c r="K50" i="74"/>
  <c r="J50" i="74"/>
  <c r="I50" i="74"/>
  <c r="H50" i="74"/>
  <c r="G50" i="74"/>
  <c r="F50" i="74"/>
  <c r="E50" i="74"/>
  <c r="D50" i="74"/>
  <c r="C50" i="74"/>
  <c r="X44" i="74"/>
  <c r="Z44" i="74" s="1"/>
  <c r="H44" i="74"/>
  <c r="AA43" i="74"/>
  <c r="Y43" i="74"/>
  <c r="X43" i="74"/>
  <c r="Z43" i="74" s="1"/>
  <c r="W43" i="74"/>
  <c r="V43" i="74"/>
  <c r="U43" i="74"/>
  <c r="T43" i="74"/>
  <c r="S43" i="74"/>
  <c r="R43" i="74"/>
  <c r="Q43" i="74"/>
  <c r="P43" i="74"/>
  <c r="O43" i="74"/>
  <c r="N43" i="74"/>
  <c r="M43" i="74"/>
  <c r="L43" i="74"/>
  <c r="K43" i="74"/>
  <c r="J43" i="74"/>
  <c r="I43" i="74"/>
  <c r="H43" i="74"/>
  <c r="G43" i="74"/>
  <c r="F43" i="74"/>
  <c r="E43" i="74"/>
  <c r="D43" i="74"/>
  <c r="C43" i="74"/>
  <c r="AA37" i="74"/>
  <c r="AA44" i="74" s="1"/>
  <c r="Z37" i="74"/>
  <c r="Y37" i="74"/>
  <c r="X37" i="74"/>
  <c r="W37" i="74"/>
  <c r="V37" i="74"/>
  <c r="V44" i="74" s="1"/>
  <c r="U37" i="74"/>
  <c r="T37" i="74"/>
  <c r="T44" i="74" s="1"/>
  <c r="S37" i="74"/>
  <c r="S44" i="74" s="1"/>
  <c r="R37" i="74"/>
  <c r="R44" i="74" s="1"/>
  <c r="Q37" i="74"/>
  <c r="P37" i="74"/>
  <c r="P44" i="74" s="1"/>
  <c r="O37" i="74"/>
  <c r="N37" i="74"/>
  <c r="N44" i="74" s="1"/>
  <c r="M37" i="74"/>
  <c r="L37" i="74"/>
  <c r="L44" i="74" s="1"/>
  <c r="K37" i="74"/>
  <c r="K44" i="74" s="1"/>
  <c r="J37" i="74"/>
  <c r="J44" i="74" s="1"/>
  <c r="I37" i="74"/>
  <c r="H37" i="74"/>
  <c r="G37" i="74"/>
  <c r="F37" i="74"/>
  <c r="F44" i="74" s="1"/>
  <c r="E37" i="74"/>
  <c r="D37" i="74"/>
  <c r="D44" i="74" s="1"/>
  <c r="C37" i="74"/>
  <c r="C44" i="74" s="1"/>
  <c r="AA25" i="74"/>
  <c r="AA26" i="74" s="1"/>
  <c r="AA45" i="74" s="1"/>
  <c r="Y25" i="74"/>
  <c r="X25" i="74"/>
  <c r="Z25" i="74" s="1"/>
  <c r="W25" i="74"/>
  <c r="V25" i="74"/>
  <c r="U25" i="74"/>
  <c r="T25" i="74"/>
  <c r="S25" i="74"/>
  <c r="R25" i="74"/>
  <c r="Q25" i="74"/>
  <c r="P25" i="74"/>
  <c r="O25" i="74"/>
  <c r="N25" i="74"/>
  <c r="M25" i="74"/>
  <c r="L25" i="74"/>
  <c r="K25" i="74"/>
  <c r="K26" i="74" s="1"/>
  <c r="J25" i="74"/>
  <c r="I25" i="74"/>
  <c r="H25" i="74"/>
  <c r="G25" i="74"/>
  <c r="F25" i="74"/>
  <c r="E25" i="74"/>
  <c r="D25" i="74"/>
  <c r="C25" i="74"/>
  <c r="AA13" i="74"/>
  <c r="Y13" i="74"/>
  <c r="Y26" i="74" s="1"/>
  <c r="X13" i="74"/>
  <c r="X26" i="74" s="1"/>
  <c r="W13" i="74"/>
  <c r="V13" i="74"/>
  <c r="V26" i="74" s="1"/>
  <c r="U13" i="74"/>
  <c r="T13" i="74"/>
  <c r="T26" i="74" s="1"/>
  <c r="S13" i="74"/>
  <c r="S26" i="74" s="1"/>
  <c r="S45" i="74" s="1"/>
  <c r="R13" i="74"/>
  <c r="R26" i="74" s="1"/>
  <c r="Q13" i="74"/>
  <c r="Q26" i="74" s="1"/>
  <c r="P13" i="74"/>
  <c r="P26" i="74" s="1"/>
  <c r="O13" i="74"/>
  <c r="N13" i="74"/>
  <c r="N26" i="74" s="1"/>
  <c r="M13" i="74"/>
  <c r="L13" i="74"/>
  <c r="L26" i="74" s="1"/>
  <c r="K13" i="74"/>
  <c r="J13" i="74"/>
  <c r="J26" i="74" s="1"/>
  <c r="I13" i="74"/>
  <c r="I26" i="74" s="1"/>
  <c r="H13" i="74"/>
  <c r="H26" i="74" s="1"/>
  <c r="H45" i="74" s="1"/>
  <c r="G13" i="74"/>
  <c r="F13" i="74"/>
  <c r="F26" i="74" s="1"/>
  <c r="E13" i="74"/>
  <c r="D13" i="74"/>
  <c r="D26" i="74" s="1"/>
  <c r="C13" i="74"/>
  <c r="C26" i="74" s="1"/>
  <c r="AA50" i="75"/>
  <c r="Y50" i="75"/>
  <c r="X50" i="75"/>
  <c r="Z50" i="75" s="1"/>
  <c r="W50" i="75"/>
  <c r="V50" i="75"/>
  <c r="U50" i="75"/>
  <c r="T50" i="75"/>
  <c r="S50" i="75"/>
  <c r="R50" i="75"/>
  <c r="Q50" i="75"/>
  <c r="P50" i="75"/>
  <c r="O50" i="75"/>
  <c r="N50" i="75"/>
  <c r="M50" i="75"/>
  <c r="L50" i="75"/>
  <c r="K50" i="75"/>
  <c r="J50" i="75"/>
  <c r="I50" i="75"/>
  <c r="H50" i="75"/>
  <c r="G50" i="75"/>
  <c r="F50" i="75"/>
  <c r="E50" i="75"/>
  <c r="D50" i="75"/>
  <c r="C50" i="75"/>
  <c r="AA43" i="75"/>
  <c r="Y43" i="75"/>
  <c r="X43" i="75"/>
  <c r="Z43" i="75" s="1"/>
  <c r="W43" i="75"/>
  <c r="V43" i="75"/>
  <c r="U43" i="75"/>
  <c r="T43" i="75"/>
  <c r="S43" i="75"/>
  <c r="R43" i="75"/>
  <c r="Q43" i="75"/>
  <c r="P43" i="75"/>
  <c r="O43" i="75"/>
  <c r="N43" i="75"/>
  <c r="M43" i="75"/>
  <c r="L43" i="75"/>
  <c r="K43" i="75"/>
  <c r="J43" i="75"/>
  <c r="I43" i="75"/>
  <c r="H43" i="75"/>
  <c r="G43" i="75"/>
  <c r="F43" i="75"/>
  <c r="E43" i="75"/>
  <c r="D43" i="75"/>
  <c r="C43" i="75"/>
  <c r="AA37" i="75"/>
  <c r="AA44" i="75" s="1"/>
  <c r="Y37" i="75"/>
  <c r="Y44" i="75" s="1"/>
  <c r="X37" i="75"/>
  <c r="Z37" i="75" s="1"/>
  <c r="W37" i="75"/>
  <c r="V37" i="75"/>
  <c r="V44" i="75" s="1"/>
  <c r="U37" i="75"/>
  <c r="U44" i="75" s="1"/>
  <c r="T37" i="75"/>
  <c r="T44" i="75" s="1"/>
  <c r="S37" i="75"/>
  <c r="R37" i="75"/>
  <c r="R44" i="75" s="1"/>
  <c r="Q37" i="75"/>
  <c r="Q44" i="75" s="1"/>
  <c r="P37" i="75"/>
  <c r="P44" i="75" s="1"/>
  <c r="O37" i="75"/>
  <c r="N37" i="75"/>
  <c r="N44" i="75" s="1"/>
  <c r="M37" i="75"/>
  <c r="M44" i="75" s="1"/>
  <c r="L37" i="75"/>
  <c r="L44" i="75" s="1"/>
  <c r="K37" i="75"/>
  <c r="J37" i="75"/>
  <c r="J44" i="75" s="1"/>
  <c r="I37" i="75"/>
  <c r="I44" i="75" s="1"/>
  <c r="H37" i="75"/>
  <c r="H44" i="75" s="1"/>
  <c r="G37" i="75"/>
  <c r="F37" i="75"/>
  <c r="F44" i="75" s="1"/>
  <c r="E37" i="75"/>
  <c r="E44" i="75" s="1"/>
  <c r="D37" i="75"/>
  <c r="D44" i="75" s="1"/>
  <c r="C37" i="75"/>
  <c r="AA25" i="75"/>
  <c r="Y25" i="75"/>
  <c r="Z25" i="75" s="1"/>
  <c r="X25" i="75"/>
  <c r="W25" i="75"/>
  <c r="V25" i="75"/>
  <c r="U25" i="75"/>
  <c r="T25" i="75"/>
  <c r="S25" i="75"/>
  <c r="R25" i="75"/>
  <c r="Q25" i="75"/>
  <c r="P25" i="75"/>
  <c r="O25" i="75"/>
  <c r="N25" i="75"/>
  <c r="M25" i="75"/>
  <c r="L25" i="75"/>
  <c r="K25" i="75"/>
  <c r="J25" i="75"/>
  <c r="I25" i="75"/>
  <c r="H25" i="75"/>
  <c r="G25" i="75"/>
  <c r="F25" i="75"/>
  <c r="E25" i="75"/>
  <c r="D25" i="75"/>
  <c r="C25" i="75"/>
  <c r="AA13" i="75"/>
  <c r="AA26" i="75" s="1"/>
  <c r="Z13" i="75"/>
  <c r="Y13" i="75"/>
  <c r="X13" i="75"/>
  <c r="X26" i="75" s="1"/>
  <c r="W13" i="75"/>
  <c r="W26" i="75" s="1"/>
  <c r="V13" i="75"/>
  <c r="V26" i="75" s="1"/>
  <c r="U13" i="75"/>
  <c r="T13" i="75"/>
  <c r="T26" i="75" s="1"/>
  <c r="S13" i="75"/>
  <c r="S26" i="75" s="1"/>
  <c r="R13" i="75"/>
  <c r="R26" i="75" s="1"/>
  <c r="R45" i="75" s="1"/>
  <c r="Q13" i="75"/>
  <c r="P13" i="75"/>
  <c r="P26" i="75" s="1"/>
  <c r="O13" i="75"/>
  <c r="O26" i="75" s="1"/>
  <c r="N13" i="75"/>
  <c r="N26" i="75" s="1"/>
  <c r="M13" i="75"/>
  <c r="L13" i="75"/>
  <c r="L26" i="75" s="1"/>
  <c r="K13" i="75"/>
  <c r="K26" i="75" s="1"/>
  <c r="J13" i="75"/>
  <c r="J26" i="75" s="1"/>
  <c r="J45" i="75" s="1"/>
  <c r="I13" i="75"/>
  <c r="H13" i="75"/>
  <c r="H26" i="75" s="1"/>
  <c r="G13" i="75"/>
  <c r="G26" i="75" s="1"/>
  <c r="F13" i="75"/>
  <c r="F26" i="75" s="1"/>
  <c r="E13" i="75"/>
  <c r="D13" i="75"/>
  <c r="D26" i="75" s="1"/>
  <c r="C13" i="75"/>
  <c r="C26" i="75" s="1"/>
  <c r="AA50" i="76"/>
  <c r="Y50" i="76"/>
  <c r="X50" i="76"/>
  <c r="Z50" i="76" s="1"/>
  <c r="W50" i="76"/>
  <c r="V50" i="76"/>
  <c r="U50" i="76"/>
  <c r="T50" i="76"/>
  <c r="S50" i="76"/>
  <c r="R50" i="76"/>
  <c r="Q50" i="76"/>
  <c r="P50" i="76"/>
  <c r="O50" i="76"/>
  <c r="N50" i="76"/>
  <c r="M50" i="76"/>
  <c r="L50" i="76"/>
  <c r="K50" i="76"/>
  <c r="J50" i="76"/>
  <c r="I50" i="76"/>
  <c r="H50" i="76"/>
  <c r="G50" i="76"/>
  <c r="F50" i="76"/>
  <c r="E50" i="76"/>
  <c r="D50" i="76"/>
  <c r="C50" i="76"/>
  <c r="X44" i="76"/>
  <c r="Z44" i="76" s="1"/>
  <c r="AA43" i="76"/>
  <c r="Y43" i="76"/>
  <c r="X43" i="76"/>
  <c r="Z43" i="76" s="1"/>
  <c r="W43" i="76"/>
  <c r="V43" i="76"/>
  <c r="U43" i="76"/>
  <c r="T43" i="76"/>
  <c r="S43" i="76"/>
  <c r="R43" i="76"/>
  <c r="Q43" i="76"/>
  <c r="P43" i="76"/>
  <c r="O43" i="76"/>
  <c r="N43" i="76"/>
  <c r="M43" i="76"/>
  <c r="L43" i="76"/>
  <c r="K43" i="76"/>
  <c r="J43" i="76"/>
  <c r="I43" i="76"/>
  <c r="H43" i="76"/>
  <c r="G43" i="76"/>
  <c r="F43" i="76"/>
  <c r="E43" i="76"/>
  <c r="D43" i="76"/>
  <c r="C43" i="76"/>
  <c r="AA37" i="76"/>
  <c r="AA44" i="76" s="1"/>
  <c r="Z37" i="76"/>
  <c r="Y37" i="76"/>
  <c r="X37" i="76"/>
  <c r="W37" i="76"/>
  <c r="W44" i="76" s="1"/>
  <c r="V37" i="76"/>
  <c r="V44" i="76" s="1"/>
  <c r="U37" i="76"/>
  <c r="T37" i="76"/>
  <c r="T44" i="76" s="1"/>
  <c r="S37" i="76"/>
  <c r="S44" i="76" s="1"/>
  <c r="R37" i="76"/>
  <c r="R44" i="76" s="1"/>
  <c r="Q37" i="76"/>
  <c r="P37" i="76"/>
  <c r="P44" i="76" s="1"/>
  <c r="O37" i="76"/>
  <c r="O44" i="76" s="1"/>
  <c r="N37" i="76"/>
  <c r="N44" i="76" s="1"/>
  <c r="M37" i="76"/>
  <c r="L37" i="76"/>
  <c r="L44" i="76" s="1"/>
  <c r="K37" i="76"/>
  <c r="K44" i="76" s="1"/>
  <c r="J37" i="76"/>
  <c r="J44" i="76" s="1"/>
  <c r="I37" i="76"/>
  <c r="H37" i="76"/>
  <c r="H44" i="76" s="1"/>
  <c r="G37" i="76"/>
  <c r="G44" i="76" s="1"/>
  <c r="F37" i="76"/>
  <c r="F44" i="76" s="1"/>
  <c r="E37" i="76"/>
  <c r="D37" i="76"/>
  <c r="D44" i="76" s="1"/>
  <c r="C37" i="76"/>
  <c r="C44" i="76" s="1"/>
  <c r="AA25" i="76"/>
  <c r="Y25" i="76"/>
  <c r="X25" i="76"/>
  <c r="Z25" i="76" s="1"/>
  <c r="W25" i="76"/>
  <c r="V25" i="76"/>
  <c r="U25" i="76"/>
  <c r="T25" i="76"/>
  <c r="S25" i="76"/>
  <c r="R25" i="76"/>
  <c r="Q25" i="76"/>
  <c r="P25" i="76"/>
  <c r="O25" i="76"/>
  <c r="N25" i="76"/>
  <c r="M25" i="76"/>
  <c r="L25" i="76"/>
  <c r="K25" i="76"/>
  <c r="J25" i="76"/>
  <c r="I25" i="76"/>
  <c r="H25" i="76"/>
  <c r="G25" i="76"/>
  <c r="F25" i="76"/>
  <c r="E25" i="76"/>
  <c r="D25" i="76"/>
  <c r="C25" i="76"/>
  <c r="AA13" i="76"/>
  <c r="AA26" i="76" s="1"/>
  <c r="Y13" i="76"/>
  <c r="Y26" i="76" s="1"/>
  <c r="X13" i="76"/>
  <c r="X26" i="76" s="1"/>
  <c r="W13" i="76"/>
  <c r="W26" i="76" s="1"/>
  <c r="V13" i="76"/>
  <c r="V26" i="76" s="1"/>
  <c r="U13" i="76"/>
  <c r="U26" i="76" s="1"/>
  <c r="T13" i="76"/>
  <c r="T26" i="76" s="1"/>
  <c r="T45" i="76" s="1"/>
  <c r="S13" i="76"/>
  <c r="S26" i="76" s="1"/>
  <c r="S45" i="76" s="1"/>
  <c r="R13" i="76"/>
  <c r="R26" i="76" s="1"/>
  <c r="R45" i="76" s="1"/>
  <c r="Q13" i="76"/>
  <c r="Q26" i="76" s="1"/>
  <c r="P13" i="76"/>
  <c r="P26" i="76" s="1"/>
  <c r="O13" i="76"/>
  <c r="O26" i="76" s="1"/>
  <c r="N13" i="76"/>
  <c r="N26" i="76" s="1"/>
  <c r="M13" i="76"/>
  <c r="M26" i="76" s="1"/>
  <c r="L13" i="76"/>
  <c r="L26" i="76" s="1"/>
  <c r="L45" i="76" s="1"/>
  <c r="K13" i="76"/>
  <c r="K26" i="76" s="1"/>
  <c r="K45" i="76" s="1"/>
  <c r="J13" i="76"/>
  <c r="J26" i="76" s="1"/>
  <c r="J45" i="76" s="1"/>
  <c r="I13" i="76"/>
  <c r="I26" i="76" s="1"/>
  <c r="H13" i="76"/>
  <c r="H26" i="76" s="1"/>
  <c r="G13" i="76"/>
  <c r="G26" i="76" s="1"/>
  <c r="F13" i="76"/>
  <c r="F26" i="76" s="1"/>
  <c r="E13" i="76"/>
  <c r="E26" i="76" s="1"/>
  <c r="D13" i="76"/>
  <c r="D26" i="76" s="1"/>
  <c r="D45" i="76" s="1"/>
  <c r="C13" i="76"/>
  <c r="C26" i="76" s="1"/>
  <c r="AA50" i="77"/>
  <c r="Y50" i="77"/>
  <c r="X50" i="77"/>
  <c r="Z50" i="77" s="1"/>
  <c r="W50" i="77"/>
  <c r="V50" i="77"/>
  <c r="U50" i="77"/>
  <c r="T50" i="77"/>
  <c r="S50" i="77"/>
  <c r="R50" i="77"/>
  <c r="Q50" i="77"/>
  <c r="P50" i="77"/>
  <c r="O50" i="77"/>
  <c r="N50" i="77"/>
  <c r="M50" i="77"/>
  <c r="L50" i="77"/>
  <c r="K50" i="77"/>
  <c r="J50" i="77"/>
  <c r="I50" i="77"/>
  <c r="H50" i="77"/>
  <c r="G50" i="77"/>
  <c r="F50" i="77"/>
  <c r="E50" i="77"/>
  <c r="D50" i="77"/>
  <c r="C50" i="77"/>
  <c r="AA43" i="77"/>
  <c r="Y43" i="77"/>
  <c r="X43" i="77"/>
  <c r="Z43" i="77" s="1"/>
  <c r="W43" i="77"/>
  <c r="V43" i="77"/>
  <c r="U43" i="77"/>
  <c r="T43" i="77"/>
  <c r="S43" i="77"/>
  <c r="R43" i="77"/>
  <c r="Q43" i="77"/>
  <c r="P43" i="77"/>
  <c r="O43" i="77"/>
  <c r="N43" i="77"/>
  <c r="M43" i="77"/>
  <c r="L43" i="77"/>
  <c r="K43" i="77"/>
  <c r="J43" i="77"/>
  <c r="I43" i="77"/>
  <c r="H43" i="77"/>
  <c r="G43" i="77"/>
  <c r="F43" i="77"/>
  <c r="E43" i="77"/>
  <c r="D43" i="77"/>
  <c r="C43" i="77"/>
  <c r="AA37" i="77"/>
  <c r="AA44" i="77" s="1"/>
  <c r="Y37" i="77"/>
  <c r="Y44" i="77" s="1"/>
  <c r="X37" i="77"/>
  <c r="X44" i="77" s="1"/>
  <c r="Z44" i="77" s="1"/>
  <c r="W37" i="77"/>
  <c r="W44" i="77" s="1"/>
  <c r="V37" i="77"/>
  <c r="U37" i="77"/>
  <c r="U44" i="77" s="1"/>
  <c r="T37" i="77"/>
  <c r="T44" i="77" s="1"/>
  <c r="S37" i="77"/>
  <c r="S44" i="77" s="1"/>
  <c r="R37" i="77"/>
  <c r="Q37" i="77"/>
  <c r="Q44" i="77" s="1"/>
  <c r="P37" i="77"/>
  <c r="P44" i="77" s="1"/>
  <c r="O37" i="77"/>
  <c r="O44" i="77" s="1"/>
  <c r="N37" i="77"/>
  <c r="M37" i="77"/>
  <c r="M44" i="77" s="1"/>
  <c r="L37" i="77"/>
  <c r="L44" i="77" s="1"/>
  <c r="K37" i="77"/>
  <c r="K44" i="77" s="1"/>
  <c r="J37" i="77"/>
  <c r="I37" i="77"/>
  <c r="I44" i="77" s="1"/>
  <c r="H37" i="77"/>
  <c r="H44" i="77" s="1"/>
  <c r="G37" i="77"/>
  <c r="G44" i="77" s="1"/>
  <c r="F37" i="77"/>
  <c r="E37" i="77"/>
  <c r="E44" i="77" s="1"/>
  <c r="D37" i="77"/>
  <c r="D44" i="77" s="1"/>
  <c r="C37" i="77"/>
  <c r="C44" i="77" s="1"/>
  <c r="AA25" i="77"/>
  <c r="Y25" i="77"/>
  <c r="X25" i="77"/>
  <c r="Z25" i="77" s="1"/>
  <c r="W25" i="77"/>
  <c r="V25" i="77"/>
  <c r="U25" i="77"/>
  <c r="T25" i="77"/>
  <c r="S25" i="77"/>
  <c r="R25" i="77"/>
  <c r="Q25" i="77"/>
  <c r="P25" i="77"/>
  <c r="O25" i="77"/>
  <c r="N25" i="77"/>
  <c r="M25" i="77"/>
  <c r="L25" i="77"/>
  <c r="K25" i="77"/>
  <c r="J25" i="77"/>
  <c r="I25" i="77"/>
  <c r="H25" i="77"/>
  <c r="G25" i="77"/>
  <c r="F25" i="77"/>
  <c r="E25" i="77"/>
  <c r="D25" i="77"/>
  <c r="C25" i="77"/>
  <c r="AA13" i="77"/>
  <c r="AA26" i="77" s="1"/>
  <c r="AA45" i="77" s="1"/>
  <c r="Y13" i="77"/>
  <c r="Y26" i="77" s="1"/>
  <c r="X13" i="77"/>
  <c r="X26" i="77" s="1"/>
  <c r="W13" i="77"/>
  <c r="W26" i="77" s="1"/>
  <c r="V13" i="77"/>
  <c r="V26" i="77" s="1"/>
  <c r="U13" i="77"/>
  <c r="U26" i="77" s="1"/>
  <c r="U45" i="77" s="1"/>
  <c r="T13" i="77"/>
  <c r="T26" i="77" s="1"/>
  <c r="S13" i="77"/>
  <c r="S26" i="77" s="1"/>
  <c r="S45" i="77" s="1"/>
  <c r="R13" i="77"/>
  <c r="R26" i="77" s="1"/>
  <c r="Q13" i="77"/>
  <c r="Q26" i="77" s="1"/>
  <c r="P13" i="77"/>
  <c r="P26" i="77" s="1"/>
  <c r="O13" i="77"/>
  <c r="O26" i="77" s="1"/>
  <c r="N13" i="77"/>
  <c r="N26" i="77" s="1"/>
  <c r="M13" i="77"/>
  <c r="M26" i="77" s="1"/>
  <c r="M45" i="77" s="1"/>
  <c r="L13" i="77"/>
  <c r="L26" i="77" s="1"/>
  <c r="K13" i="77"/>
  <c r="K26" i="77" s="1"/>
  <c r="J13" i="77"/>
  <c r="J26" i="77" s="1"/>
  <c r="I13" i="77"/>
  <c r="I26" i="77" s="1"/>
  <c r="H13" i="77"/>
  <c r="H26" i="77" s="1"/>
  <c r="G13" i="77"/>
  <c r="G26" i="77" s="1"/>
  <c r="F13" i="77"/>
  <c r="F26" i="77" s="1"/>
  <c r="E13" i="77"/>
  <c r="E26" i="77" s="1"/>
  <c r="E45" i="77" s="1"/>
  <c r="D13" i="77"/>
  <c r="C13" i="77"/>
  <c r="C26" i="77" s="1"/>
  <c r="C45" i="77" s="1"/>
  <c r="AA50" i="78"/>
  <c r="Y50" i="78"/>
  <c r="X50" i="78"/>
  <c r="Z50" i="78" s="1"/>
  <c r="W50" i="78"/>
  <c r="V50" i="78"/>
  <c r="U50" i="78"/>
  <c r="T50" i="78"/>
  <c r="S50" i="78"/>
  <c r="R50" i="78"/>
  <c r="Q50" i="78"/>
  <c r="P50" i="78"/>
  <c r="O50" i="78"/>
  <c r="N50" i="78"/>
  <c r="M50" i="78"/>
  <c r="L50" i="78"/>
  <c r="K50" i="78"/>
  <c r="J50" i="78"/>
  <c r="I50" i="78"/>
  <c r="H50" i="78"/>
  <c r="G50" i="78"/>
  <c r="F50" i="78"/>
  <c r="E50" i="78"/>
  <c r="D50" i="78"/>
  <c r="C50" i="78"/>
  <c r="AA43" i="78"/>
  <c r="Y43" i="78"/>
  <c r="X43" i="78"/>
  <c r="Z43" i="78" s="1"/>
  <c r="W43" i="78"/>
  <c r="V43" i="78"/>
  <c r="U43" i="78"/>
  <c r="T43" i="78"/>
  <c r="S43" i="78"/>
  <c r="R43" i="78"/>
  <c r="Q43" i="78"/>
  <c r="P43" i="78"/>
  <c r="O43" i="78"/>
  <c r="N43" i="78"/>
  <c r="M43" i="78"/>
  <c r="L43" i="78"/>
  <c r="K43" i="78"/>
  <c r="J43" i="78"/>
  <c r="I43" i="78"/>
  <c r="H43" i="78"/>
  <c r="G43" i="78"/>
  <c r="F43" i="78"/>
  <c r="E43" i="78"/>
  <c r="D43" i="78"/>
  <c r="C43" i="78"/>
  <c r="AA37" i="78"/>
  <c r="AA44" i="78" s="1"/>
  <c r="Y37" i="78"/>
  <c r="Y44" i="78" s="1"/>
  <c r="X37" i="78"/>
  <c r="X44" i="78" s="1"/>
  <c r="Z44" i="78" s="1"/>
  <c r="W37" i="78"/>
  <c r="W44" i="78" s="1"/>
  <c r="V37" i="78"/>
  <c r="V44" i="78" s="1"/>
  <c r="U37" i="78"/>
  <c r="U44" i="78" s="1"/>
  <c r="T37" i="78"/>
  <c r="T44" i="78" s="1"/>
  <c r="S37" i="78"/>
  <c r="S44" i="78" s="1"/>
  <c r="R37" i="78"/>
  <c r="R44" i="78" s="1"/>
  <c r="Q37" i="78"/>
  <c r="Q44" i="78" s="1"/>
  <c r="P37" i="78"/>
  <c r="P44" i="78" s="1"/>
  <c r="O37" i="78"/>
  <c r="O44" i="78" s="1"/>
  <c r="N37" i="78"/>
  <c r="N44" i="78" s="1"/>
  <c r="M37" i="78"/>
  <c r="M44" i="78" s="1"/>
  <c r="L37" i="78"/>
  <c r="L44" i="78" s="1"/>
  <c r="K37" i="78"/>
  <c r="K44" i="78" s="1"/>
  <c r="J37" i="78"/>
  <c r="J44" i="78" s="1"/>
  <c r="I37" i="78"/>
  <c r="I44" i="78" s="1"/>
  <c r="H37" i="78"/>
  <c r="H44" i="78" s="1"/>
  <c r="G37" i="78"/>
  <c r="G44" i="78" s="1"/>
  <c r="F37" i="78"/>
  <c r="F44" i="78" s="1"/>
  <c r="E37" i="78"/>
  <c r="E44" i="78" s="1"/>
  <c r="D37" i="78"/>
  <c r="D44" i="78" s="1"/>
  <c r="C37" i="78"/>
  <c r="C44" i="78" s="1"/>
  <c r="AA25" i="78"/>
  <c r="Y25" i="78"/>
  <c r="X25" i="78"/>
  <c r="Z25" i="78" s="1"/>
  <c r="W25" i="78"/>
  <c r="V25" i="78"/>
  <c r="U25" i="78"/>
  <c r="T25" i="78"/>
  <c r="S25" i="78"/>
  <c r="R25" i="78"/>
  <c r="Q25" i="78"/>
  <c r="P25" i="78"/>
  <c r="O25" i="78"/>
  <c r="N25" i="78"/>
  <c r="M25" i="78"/>
  <c r="L25" i="78"/>
  <c r="K25" i="78"/>
  <c r="J25" i="78"/>
  <c r="I25" i="78"/>
  <c r="H25" i="78"/>
  <c r="G25" i="78"/>
  <c r="F25" i="78"/>
  <c r="E25" i="78"/>
  <c r="D25" i="78"/>
  <c r="C25" i="78"/>
  <c r="AA13" i="78"/>
  <c r="AA26" i="78" s="1"/>
  <c r="AA45" i="78" s="1"/>
  <c r="Y13" i="78"/>
  <c r="Y26" i="78" s="1"/>
  <c r="Y45" i="78" s="1"/>
  <c r="X13" i="78"/>
  <c r="X26" i="78" s="1"/>
  <c r="W13" i="78"/>
  <c r="V13" i="78"/>
  <c r="V26" i="78" s="1"/>
  <c r="U13" i="78"/>
  <c r="U26" i="78" s="1"/>
  <c r="T13" i="78"/>
  <c r="T26" i="78" s="1"/>
  <c r="T45" i="78" s="1"/>
  <c r="S13" i="78"/>
  <c r="R13" i="78"/>
  <c r="R26" i="78" s="1"/>
  <c r="Q13" i="78"/>
  <c r="Q26" i="78" s="1"/>
  <c r="Q45" i="78" s="1"/>
  <c r="P13" i="78"/>
  <c r="P26" i="78" s="1"/>
  <c r="O13" i="78"/>
  <c r="N13" i="78"/>
  <c r="N26" i="78" s="1"/>
  <c r="M13" i="78"/>
  <c r="M26" i="78" s="1"/>
  <c r="L13" i="78"/>
  <c r="L26" i="78" s="1"/>
  <c r="L45" i="78" s="1"/>
  <c r="K13" i="78"/>
  <c r="J13" i="78"/>
  <c r="J26" i="78" s="1"/>
  <c r="I13" i="78"/>
  <c r="I26" i="78" s="1"/>
  <c r="I45" i="78" s="1"/>
  <c r="H13" i="78"/>
  <c r="H26" i="78" s="1"/>
  <c r="G13" i="78"/>
  <c r="F13" i="78"/>
  <c r="F26" i="78" s="1"/>
  <c r="E13" i="78"/>
  <c r="E26" i="78" s="1"/>
  <c r="D13" i="78"/>
  <c r="D26" i="78" s="1"/>
  <c r="D45" i="78" s="1"/>
  <c r="C13" i="78"/>
  <c r="AA50" i="79"/>
  <c r="Y50" i="79"/>
  <c r="X50" i="79"/>
  <c r="Z50" i="79" s="1"/>
  <c r="W50" i="79"/>
  <c r="V50" i="79"/>
  <c r="U50" i="79"/>
  <c r="T50" i="79"/>
  <c r="S50" i="79"/>
  <c r="R50" i="79"/>
  <c r="Q50" i="79"/>
  <c r="P50" i="79"/>
  <c r="O50" i="79"/>
  <c r="N50" i="79"/>
  <c r="M50" i="79"/>
  <c r="L50" i="79"/>
  <c r="K50" i="79"/>
  <c r="J50" i="79"/>
  <c r="I50" i="79"/>
  <c r="H50" i="79"/>
  <c r="G50" i="79"/>
  <c r="F50" i="79"/>
  <c r="E50" i="79"/>
  <c r="D50" i="79"/>
  <c r="C50" i="79"/>
  <c r="AA43" i="79"/>
  <c r="Y43" i="79"/>
  <c r="X43" i="79"/>
  <c r="Z43" i="79" s="1"/>
  <c r="W43" i="79"/>
  <c r="V43" i="79"/>
  <c r="U43" i="79"/>
  <c r="T43" i="79"/>
  <c r="S43" i="79"/>
  <c r="R43" i="79"/>
  <c r="Q43" i="79"/>
  <c r="P43" i="79"/>
  <c r="O43" i="79"/>
  <c r="N43" i="79"/>
  <c r="M43" i="79"/>
  <c r="L43" i="79"/>
  <c r="K43" i="79"/>
  <c r="J43" i="79"/>
  <c r="I43" i="79"/>
  <c r="H43" i="79"/>
  <c r="G43" i="79"/>
  <c r="F43" i="79"/>
  <c r="E43" i="79"/>
  <c r="D43" i="79"/>
  <c r="C43" i="79"/>
  <c r="AA37" i="79"/>
  <c r="AA44" i="79" s="1"/>
  <c r="Y37" i="79"/>
  <c r="Y44" i="79" s="1"/>
  <c r="X37" i="79"/>
  <c r="X44" i="79" s="1"/>
  <c r="Z44" i="79" s="1"/>
  <c r="W37" i="79"/>
  <c r="W44" i="79" s="1"/>
  <c r="V37" i="79"/>
  <c r="V44" i="79" s="1"/>
  <c r="U37" i="79"/>
  <c r="U44" i="79" s="1"/>
  <c r="T37" i="79"/>
  <c r="T44" i="79" s="1"/>
  <c r="S37" i="79"/>
  <c r="S44" i="79" s="1"/>
  <c r="R37" i="79"/>
  <c r="R44" i="79" s="1"/>
  <c r="Q37" i="79"/>
  <c r="Q44" i="79" s="1"/>
  <c r="P37" i="79"/>
  <c r="P44" i="79" s="1"/>
  <c r="O37" i="79"/>
  <c r="O44" i="79" s="1"/>
  <c r="N37" i="79"/>
  <c r="N44" i="79" s="1"/>
  <c r="M37" i="79"/>
  <c r="M44" i="79" s="1"/>
  <c r="L37" i="79"/>
  <c r="L44" i="79" s="1"/>
  <c r="K37" i="79"/>
  <c r="K44" i="79" s="1"/>
  <c r="J37" i="79"/>
  <c r="J44" i="79" s="1"/>
  <c r="I37" i="79"/>
  <c r="I44" i="79" s="1"/>
  <c r="H37" i="79"/>
  <c r="H44" i="79" s="1"/>
  <c r="G37" i="79"/>
  <c r="G44" i="79" s="1"/>
  <c r="F37" i="79"/>
  <c r="F44" i="79" s="1"/>
  <c r="E37" i="79"/>
  <c r="E44" i="79" s="1"/>
  <c r="D37" i="79"/>
  <c r="D44" i="79" s="1"/>
  <c r="C37" i="79"/>
  <c r="C44" i="79" s="1"/>
  <c r="AA25" i="79"/>
  <c r="Y25" i="79"/>
  <c r="X25" i="79"/>
  <c r="Z25" i="79" s="1"/>
  <c r="W25" i="79"/>
  <c r="V25" i="79"/>
  <c r="U25" i="79"/>
  <c r="T25" i="79"/>
  <c r="S25" i="79"/>
  <c r="R25" i="79"/>
  <c r="Q25" i="79"/>
  <c r="P25" i="79"/>
  <c r="O25" i="79"/>
  <c r="N25" i="79"/>
  <c r="M25" i="79"/>
  <c r="L25" i="79"/>
  <c r="K25" i="79"/>
  <c r="J25" i="79"/>
  <c r="I25" i="79"/>
  <c r="H25" i="79"/>
  <c r="G25" i="79"/>
  <c r="F25" i="79"/>
  <c r="E25" i="79"/>
  <c r="D25" i="79"/>
  <c r="C25" i="79"/>
  <c r="AA13" i="79"/>
  <c r="AA26" i="79" s="1"/>
  <c r="AA45" i="79" s="1"/>
  <c r="Z13" i="79"/>
  <c r="Y13" i="79"/>
  <c r="X13" i="79"/>
  <c r="X26" i="79" s="1"/>
  <c r="W13" i="79"/>
  <c r="W26" i="79" s="1"/>
  <c r="V13" i="79"/>
  <c r="V26" i="79" s="1"/>
  <c r="V45" i="79" s="1"/>
  <c r="U13" i="79"/>
  <c r="T13" i="79"/>
  <c r="T26" i="79" s="1"/>
  <c r="S13" i="79"/>
  <c r="S26" i="79" s="1"/>
  <c r="R13" i="79"/>
  <c r="R26" i="79" s="1"/>
  <c r="R45" i="79" s="1"/>
  <c r="Q13" i="79"/>
  <c r="P13" i="79"/>
  <c r="P26" i="79" s="1"/>
  <c r="O13" i="79"/>
  <c r="O26" i="79" s="1"/>
  <c r="N13" i="79"/>
  <c r="N26" i="79" s="1"/>
  <c r="N45" i="79" s="1"/>
  <c r="M13" i="79"/>
  <c r="L13" i="79"/>
  <c r="L26" i="79" s="1"/>
  <c r="K13" i="79"/>
  <c r="K26" i="79" s="1"/>
  <c r="J13" i="79"/>
  <c r="J26" i="79" s="1"/>
  <c r="J45" i="79" s="1"/>
  <c r="I13" i="79"/>
  <c r="H13" i="79"/>
  <c r="H26" i="79" s="1"/>
  <c r="G13" i="79"/>
  <c r="G26" i="79" s="1"/>
  <c r="F13" i="79"/>
  <c r="F26" i="79" s="1"/>
  <c r="F45" i="79" s="1"/>
  <c r="E13" i="79"/>
  <c r="D13" i="79"/>
  <c r="D26" i="79" s="1"/>
  <c r="C13" i="79"/>
  <c r="C26" i="79" s="1"/>
  <c r="AA50" i="80"/>
  <c r="Y50" i="80"/>
  <c r="X50" i="80"/>
  <c r="Z50" i="80" s="1"/>
  <c r="W50" i="80"/>
  <c r="V50" i="80"/>
  <c r="U50" i="80"/>
  <c r="T50" i="80"/>
  <c r="S50" i="80"/>
  <c r="R50" i="80"/>
  <c r="Q50" i="80"/>
  <c r="P50" i="80"/>
  <c r="O50" i="80"/>
  <c r="N50" i="80"/>
  <c r="M50" i="80"/>
  <c r="L50" i="80"/>
  <c r="K50" i="80"/>
  <c r="J50" i="80"/>
  <c r="I50" i="80"/>
  <c r="H50" i="80"/>
  <c r="G50" i="80"/>
  <c r="F50" i="80"/>
  <c r="E50" i="80"/>
  <c r="D50" i="80"/>
  <c r="C50" i="80"/>
  <c r="AA43" i="80"/>
  <c r="Y43" i="80"/>
  <c r="X43" i="80"/>
  <c r="Z43" i="80" s="1"/>
  <c r="W43" i="80"/>
  <c r="V43" i="80"/>
  <c r="U43" i="80"/>
  <c r="T43" i="80"/>
  <c r="S43" i="80"/>
  <c r="R43" i="80"/>
  <c r="Q43" i="80"/>
  <c r="P43" i="80"/>
  <c r="O43" i="80"/>
  <c r="N43" i="80"/>
  <c r="M43" i="80"/>
  <c r="L43" i="80"/>
  <c r="K43" i="80"/>
  <c r="J43" i="80"/>
  <c r="I43" i="80"/>
  <c r="H43" i="80"/>
  <c r="G43" i="80"/>
  <c r="F43" i="80"/>
  <c r="E43" i="80"/>
  <c r="D43" i="80"/>
  <c r="C43" i="80"/>
  <c r="AA37" i="80"/>
  <c r="AA44" i="80" s="1"/>
  <c r="Y37" i="80"/>
  <c r="Y44" i="80" s="1"/>
  <c r="X37" i="80"/>
  <c r="X44" i="80" s="1"/>
  <c r="Z44" i="80" s="1"/>
  <c r="W37" i="80"/>
  <c r="W44" i="80" s="1"/>
  <c r="V37" i="80"/>
  <c r="V44" i="80" s="1"/>
  <c r="U37" i="80"/>
  <c r="U44" i="80" s="1"/>
  <c r="T37" i="80"/>
  <c r="T44" i="80" s="1"/>
  <c r="S37" i="80"/>
  <c r="S44" i="80" s="1"/>
  <c r="R37" i="80"/>
  <c r="R44" i="80" s="1"/>
  <c r="Q37" i="80"/>
  <c r="Q44" i="80" s="1"/>
  <c r="P37" i="80"/>
  <c r="P44" i="80" s="1"/>
  <c r="O37" i="80"/>
  <c r="O44" i="80" s="1"/>
  <c r="N37" i="80"/>
  <c r="N44" i="80" s="1"/>
  <c r="M37" i="80"/>
  <c r="M44" i="80" s="1"/>
  <c r="L37" i="80"/>
  <c r="L44" i="80" s="1"/>
  <c r="K37" i="80"/>
  <c r="K44" i="80" s="1"/>
  <c r="J37" i="80"/>
  <c r="J44" i="80" s="1"/>
  <c r="I37" i="80"/>
  <c r="I44" i="80" s="1"/>
  <c r="H37" i="80"/>
  <c r="H44" i="80" s="1"/>
  <c r="G37" i="80"/>
  <c r="G44" i="80" s="1"/>
  <c r="F37" i="80"/>
  <c r="F44" i="80" s="1"/>
  <c r="E37" i="80"/>
  <c r="E44" i="80" s="1"/>
  <c r="D37" i="80"/>
  <c r="D44" i="80" s="1"/>
  <c r="C37" i="80"/>
  <c r="C44" i="80" s="1"/>
  <c r="AA25" i="80"/>
  <c r="Y25" i="80"/>
  <c r="X25" i="80"/>
  <c r="Z25" i="80" s="1"/>
  <c r="W25" i="80"/>
  <c r="V25" i="80"/>
  <c r="U25" i="80"/>
  <c r="T25" i="80"/>
  <c r="S25" i="80"/>
  <c r="R25" i="80"/>
  <c r="Q25" i="80"/>
  <c r="P25" i="80"/>
  <c r="O25" i="80"/>
  <c r="N25" i="80"/>
  <c r="M25" i="80"/>
  <c r="L25" i="80"/>
  <c r="K25" i="80"/>
  <c r="J25" i="80"/>
  <c r="I25" i="80"/>
  <c r="H25" i="80"/>
  <c r="G25" i="80"/>
  <c r="F25" i="80"/>
  <c r="E25" i="80"/>
  <c r="D25" i="80"/>
  <c r="C25" i="80"/>
  <c r="AA13" i="80"/>
  <c r="Y13" i="80"/>
  <c r="Y26" i="80" s="1"/>
  <c r="X13" i="80"/>
  <c r="X26" i="80" s="1"/>
  <c r="W13" i="80"/>
  <c r="V13" i="80"/>
  <c r="V26" i="80" s="1"/>
  <c r="U13" i="80"/>
  <c r="U26" i="80" s="1"/>
  <c r="T13" i="80"/>
  <c r="T26" i="80" s="1"/>
  <c r="T45" i="80" s="1"/>
  <c r="S13" i="80"/>
  <c r="R13" i="80"/>
  <c r="R26" i="80" s="1"/>
  <c r="Q13" i="80"/>
  <c r="Q26" i="80" s="1"/>
  <c r="P13" i="80"/>
  <c r="P26" i="80" s="1"/>
  <c r="P45" i="80" s="1"/>
  <c r="O13" i="80"/>
  <c r="N13" i="80"/>
  <c r="N26" i="80" s="1"/>
  <c r="M13" i="80"/>
  <c r="M26" i="80" s="1"/>
  <c r="L13" i="80"/>
  <c r="L26" i="80" s="1"/>
  <c r="L45" i="80" s="1"/>
  <c r="K13" i="80"/>
  <c r="J13" i="80"/>
  <c r="J26" i="80" s="1"/>
  <c r="I13" i="80"/>
  <c r="I26" i="80" s="1"/>
  <c r="H13" i="80"/>
  <c r="H26" i="80" s="1"/>
  <c r="H45" i="80" s="1"/>
  <c r="G13" i="80"/>
  <c r="F13" i="80"/>
  <c r="F26" i="80" s="1"/>
  <c r="E13" i="80"/>
  <c r="E26" i="80" s="1"/>
  <c r="D13" i="80"/>
  <c r="D26" i="80" s="1"/>
  <c r="D45" i="80" s="1"/>
  <c r="C13" i="80"/>
  <c r="AA50" i="81"/>
  <c r="Y50" i="81"/>
  <c r="X50" i="81"/>
  <c r="Z50" i="81" s="1"/>
  <c r="W50" i="81"/>
  <c r="V50" i="81"/>
  <c r="U50" i="81"/>
  <c r="T50" i="81"/>
  <c r="S50" i="81"/>
  <c r="R50" i="81"/>
  <c r="Q50" i="81"/>
  <c r="P50" i="81"/>
  <c r="O50" i="81"/>
  <c r="N50" i="81"/>
  <c r="M50" i="81"/>
  <c r="L50" i="81"/>
  <c r="K50" i="81"/>
  <c r="J50" i="81"/>
  <c r="I50" i="81"/>
  <c r="H50" i="81"/>
  <c r="G50" i="81"/>
  <c r="F50" i="81"/>
  <c r="E50" i="81"/>
  <c r="D50" i="81"/>
  <c r="C50" i="81"/>
  <c r="R44" i="81"/>
  <c r="N44" i="81"/>
  <c r="AA43" i="81"/>
  <c r="Y43" i="81"/>
  <c r="X43" i="81"/>
  <c r="Z43" i="81" s="1"/>
  <c r="W43" i="81"/>
  <c r="V43" i="81"/>
  <c r="U43" i="81"/>
  <c r="T43" i="81"/>
  <c r="S43" i="81"/>
  <c r="R43" i="81"/>
  <c r="Q43" i="81"/>
  <c r="P43" i="81"/>
  <c r="O43" i="81"/>
  <c r="N43" i="81"/>
  <c r="M43" i="81"/>
  <c r="L43" i="81"/>
  <c r="K43" i="81"/>
  <c r="J43" i="81"/>
  <c r="I43" i="81"/>
  <c r="H43" i="81"/>
  <c r="G43" i="81"/>
  <c r="F43" i="81"/>
  <c r="E43" i="81"/>
  <c r="D43" i="81"/>
  <c r="C43" i="81"/>
  <c r="AA37" i="81"/>
  <c r="Y37" i="81"/>
  <c r="Y44" i="81" s="1"/>
  <c r="X37" i="81"/>
  <c r="X44" i="81" s="1"/>
  <c r="Z44" i="81" s="1"/>
  <c r="W37" i="81"/>
  <c r="W44" i="81" s="1"/>
  <c r="V37" i="81"/>
  <c r="V44" i="81" s="1"/>
  <c r="U37" i="81"/>
  <c r="U44" i="81" s="1"/>
  <c r="T37" i="81"/>
  <c r="T44" i="81" s="1"/>
  <c r="S37" i="81"/>
  <c r="R37" i="81"/>
  <c r="Q37" i="81"/>
  <c r="Q44" i="81" s="1"/>
  <c r="P37" i="81"/>
  <c r="P44" i="81" s="1"/>
  <c r="O37" i="81"/>
  <c r="O44" i="81" s="1"/>
  <c r="N37" i="81"/>
  <c r="M37" i="81"/>
  <c r="M44" i="81" s="1"/>
  <c r="L37" i="81"/>
  <c r="L44" i="81" s="1"/>
  <c r="K37" i="81"/>
  <c r="J37" i="81"/>
  <c r="J44" i="81" s="1"/>
  <c r="I37" i="81"/>
  <c r="I44" i="81" s="1"/>
  <c r="I45" i="81" s="1"/>
  <c r="H37" i="81"/>
  <c r="H44" i="81" s="1"/>
  <c r="G37" i="81"/>
  <c r="G44" i="81" s="1"/>
  <c r="F37" i="81"/>
  <c r="F44" i="81" s="1"/>
  <c r="E37" i="81"/>
  <c r="E44" i="81" s="1"/>
  <c r="D37" i="81"/>
  <c r="D44" i="81" s="1"/>
  <c r="C37" i="81"/>
  <c r="U26" i="81"/>
  <c r="I26" i="81"/>
  <c r="E26" i="81"/>
  <c r="E45" i="81" s="1"/>
  <c r="AA25" i="81"/>
  <c r="Y25" i="81"/>
  <c r="X25" i="81"/>
  <c r="Z25" i="81" s="1"/>
  <c r="W25" i="81"/>
  <c r="V25" i="81"/>
  <c r="U25" i="81"/>
  <c r="T25" i="81"/>
  <c r="S25" i="81"/>
  <c r="R25" i="81"/>
  <c r="Q25" i="81"/>
  <c r="P25" i="81"/>
  <c r="O25" i="81"/>
  <c r="N25" i="81"/>
  <c r="M25" i="81"/>
  <c r="L25" i="81"/>
  <c r="K25" i="81"/>
  <c r="J25" i="81"/>
  <c r="I25" i="81"/>
  <c r="H25" i="81"/>
  <c r="G25" i="81"/>
  <c r="F25" i="81"/>
  <c r="E25" i="81"/>
  <c r="D25" i="81"/>
  <c r="C25" i="81"/>
  <c r="AA13" i="81"/>
  <c r="AA26" i="81" s="1"/>
  <c r="Y13" i="81"/>
  <c r="Y26" i="81" s="1"/>
  <c r="X13" i="81"/>
  <c r="X26" i="81" s="1"/>
  <c r="W13" i="81"/>
  <c r="W26" i="81" s="1"/>
  <c r="V13" i="81"/>
  <c r="U13" i="81"/>
  <c r="T13" i="81"/>
  <c r="T26" i="81" s="1"/>
  <c r="T45" i="81" s="1"/>
  <c r="S13" i="81"/>
  <c r="S26" i="81" s="1"/>
  <c r="R13" i="81"/>
  <c r="R26" i="81" s="1"/>
  <c r="Q13" i="81"/>
  <c r="Q26" i="81" s="1"/>
  <c r="P13" i="81"/>
  <c r="P26" i="81" s="1"/>
  <c r="P45" i="81" s="1"/>
  <c r="O13" i="81"/>
  <c r="O26" i="81" s="1"/>
  <c r="N13" i="81"/>
  <c r="M13" i="81"/>
  <c r="M26" i="81" s="1"/>
  <c r="M45" i="81" s="1"/>
  <c r="L13" i="81"/>
  <c r="L26" i="81" s="1"/>
  <c r="L45" i="81" s="1"/>
  <c r="K13" i="81"/>
  <c r="K26" i="81" s="1"/>
  <c r="J13" i="81"/>
  <c r="J26" i="81" s="1"/>
  <c r="I13" i="81"/>
  <c r="H13" i="81"/>
  <c r="H26" i="81" s="1"/>
  <c r="H45" i="81" s="1"/>
  <c r="G13" i="81"/>
  <c r="G26" i="81" s="1"/>
  <c r="F13" i="81"/>
  <c r="E13" i="81"/>
  <c r="D13" i="81"/>
  <c r="D26" i="81" s="1"/>
  <c r="D45" i="81" s="1"/>
  <c r="C13" i="81"/>
  <c r="C26" i="81" s="1"/>
  <c r="AA50" i="82"/>
  <c r="Y50" i="82"/>
  <c r="X50" i="82"/>
  <c r="Z50" i="82" s="1"/>
  <c r="W50" i="82"/>
  <c r="V50" i="82"/>
  <c r="U50" i="82"/>
  <c r="T50" i="82"/>
  <c r="S50" i="82"/>
  <c r="R50" i="82"/>
  <c r="Q50" i="82"/>
  <c r="P50" i="82"/>
  <c r="O50" i="82"/>
  <c r="N50" i="82"/>
  <c r="M50" i="82"/>
  <c r="L50" i="82"/>
  <c r="K50" i="82"/>
  <c r="J50" i="82"/>
  <c r="I50" i="82"/>
  <c r="H50" i="82"/>
  <c r="G50" i="82"/>
  <c r="F50" i="82"/>
  <c r="E50" i="82"/>
  <c r="D50" i="82"/>
  <c r="C50" i="82"/>
  <c r="N44" i="82"/>
  <c r="F44" i="82"/>
  <c r="AA43" i="82"/>
  <c r="Y43" i="82"/>
  <c r="X43" i="82"/>
  <c r="W43" i="82"/>
  <c r="V43" i="82"/>
  <c r="U43" i="82"/>
  <c r="T43" i="82"/>
  <c r="S43" i="82"/>
  <c r="R43" i="82"/>
  <c r="Q43" i="82"/>
  <c r="P43" i="82"/>
  <c r="O43" i="82"/>
  <c r="N43" i="82"/>
  <c r="M43" i="82"/>
  <c r="L43" i="82"/>
  <c r="K43" i="82"/>
  <c r="J43" i="82"/>
  <c r="I43" i="82"/>
  <c r="H43" i="82"/>
  <c r="G43" i="82"/>
  <c r="F43" i="82"/>
  <c r="E43" i="82"/>
  <c r="D43" i="82"/>
  <c r="C43" i="82"/>
  <c r="AA37" i="82"/>
  <c r="Y37" i="82"/>
  <c r="X37" i="82"/>
  <c r="X44" i="82" s="1"/>
  <c r="W37" i="82"/>
  <c r="W44" i="82" s="1"/>
  <c r="V37" i="82"/>
  <c r="V44" i="82" s="1"/>
  <c r="U37" i="82"/>
  <c r="U44" i="82" s="1"/>
  <c r="T37" i="82"/>
  <c r="T44" i="82" s="1"/>
  <c r="S37" i="82"/>
  <c r="R37" i="82"/>
  <c r="R44" i="82" s="1"/>
  <c r="Q37" i="82"/>
  <c r="Q44" i="82" s="1"/>
  <c r="P37" i="82"/>
  <c r="P44" i="82" s="1"/>
  <c r="O37" i="82"/>
  <c r="O44" i="82" s="1"/>
  <c r="N37" i="82"/>
  <c r="M37" i="82"/>
  <c r="M44" i="82" s="1"/>
  <c r="L37" i="82"/>
  <c r="L44" i="82" s="1"/>
  <c r="K37" i="82"/>
  <c r="J37" i="82"/>
  <c r="J44" i="82" s="1"/>
  <c r="I37" i="82"/>
  <c r="I44" i="82" s="1"/>
  <c r="H37" i="82"/>
  <c r="H44" i="82" s="1"/>
  <c r="G37" i="82"/>
  <c r="G44" i="82" s="1"/>
  <c r="F37" i="82"/>
  <c r="E37" i="82"/>
  <c r="E44" i="82" s="1"/>
  <c r="D37" i="82"/>
  <c r="D44" i="82" s="1"/>
  <c r="C37" i="82"/>
  <c r="U26" i="82"/>
  <c r="U45" i="82" s="1"/>
  <c r="E26" i="82"/>
  <c r="E45" i="82" s="1"/>
  <c r="AA25" i="82"/>
  <c r="Y25" i="82"/>
  <c r="X25" i="82"/>
  <c r="Z25" i="82" s="1"/>
  <c r="W25" i="82"/>
  <c r="V25" i="82"/>
  <c r="U25" i="82"/>
  <c r="T25" i="82"/>
  <c r="S25" i="82"/>
  <c r="R25" i="82"/>
  <c r="Q25" i="82"/>
  <c r="P25" i="82"/>
  <c r="O25" i="82"/>
  <c r="N25" i="82"/>
  <c r="M25" i="82"/>
  <c r="L25" i="82"/>
  <c r="K25" i="82"/>
  <c r="J25" i="82"/>
  <c r="I25" i="82"/>
  <c r="H25" i="82"/>
  <c r="G25" i="82"/>
  <c r="F25" i="82"/>
  <c r="E25" i="82"/>
  <c r="D25" i="82"/>
  <c r="C25" i="82"/>
  <c r="AA13" i="82"/>
  <c r="AA26" i="82" s="1"/>
  <c r="Y13" i="82"/>
  <c r="Y26" i="82" s="1"/>
  <c r="X13" i="82"/>
  <c r="X26" i="82" s="1"/>
  <c r="W13" i="82"/>
  <c r="W26" i="82" s="1"/>
  <c r="W45" i="82" s="1"/>
  <c r="V13" i="82"/>
  <c r="U13" i="82"/>
  <c r="T13" i="82"/>
  <c r="T26" i="82" s="1"/>
  <c r="T45" i="82" s="1"/>
  <c r="S13" i="82"/>
  <c r="S26" i="82" s="1"/>
  <c r="R13" i="82"/>
  <c r="R26" i="82" s="1"/>
  <c r="Q13" i="82"/>
  <c r="Q26" i="82" s="1"/>
  <c r="P13" i="82"/>
  <c r="P26" i="82" s="1"/>
  <c r="P45" i="82" s="1"/>
  <c r="O13" i="82"/>
  <c r="O26" i="82" s="1"/>
  <c r="O45" i="82" s="1"/>
  <c r="N13" i="82"/>
  <c r="M13" i="82"/>
  <c r="M26" i="82" s="1"/>
  <c r="L13" i="82"/>
  <c r="L26" i="82" s="1"/>
  <c r="L45" i="82" s="1"/>
  <c r="K13" i="82"/>
  <c r="K26" i="82" s="1"/>
  <c r="J13" i="82"/>
  <c r="J26" i="82" s="1"/>
  <c r="I13" i="82"/>
  <c r="I26" i="82" s="1"/>
  <c r="H13" i="82"/>
  <c r="H26" i="82" s="1"/>
  <c r="H45" i="82" s="1"/>
  <c r="G13" i="82"/>
  <c r="G26" i="82" s="1"/>
  <c r="G45" i="82" s="1"/>
  <c r="F13" i="82"/>
  <c r="E13" i="82"/>
  <c r="D13" i="82"/>
  <c r="D26" i="82" s="1"/>
  <c r="D45" i="82" s="1"/>
  <c r="C13" i="82"/>
  <c r="C26" i="82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N44" i="1"/>
  <c r="F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X44" i="1" s="1"/>
  <c r="Z44" i="1" s="1"/>
  <c r="W37" i="1"/>
  <c r="W44" i="1" s="1"/>
  <c r="V37" i="1"/>
  <c r="V44" i="1" s="1"/>
  <c r="U37" i="1"/>
  <c r="U44" i="1" s="1"/>
  <c r="T37" i="1"/>
  <c r="T44" i="1" s="1"/>
  <c r="S37" i="1"/>
  <c r="R37" i="1"/>
  <c r="R44" i="1" s="1"/>
  <c r="Q37" i="1"/>
  <c r="Q44" i="1" s="1"/>
  <c r="P37" i="1"/>
  <c r="P44" i="1" s="1"/>
  <c r="O37" i="1"/>
  <c r="O44" i="1" s="1"/>
  <c r="N37" i="1"/>
  <c r="M37" i="1"/>
  <c r="M44" i="1" s="1"/>
  <c r="L37" i="1"/>
  <c r="L44" i="1" s="1"/>
  <c r="K37" i="1"/>
  <c r="J37" i="1"/>
  <c r="J44" i="1" s="1"/>
  <c r="I37" i="1"/>
  <c r="I44" i="1" s="1"/>
  <c r="H37" i="1"/>
  <c r="H44" i="1" s="1"/>
  <c r="G37" i="1"/>
  <c r="G44" i="1" s="1"/>
  <c r="F37" i="1"/>
  <c r="E37" i="1"/>
  <c r="E44" i="1" s="1"/>
  <c r="D37" i="1"/>
  <c r="D44" i="1" s="1"/>
  <c r="C37" i="1"/>
  <c r="U26" i="1"/>
  <c r="Q26" i="1"/>
  <c r="E26" i="1"/>
  <c r="E45" i="1" s="1"/>
  <c r="AA25" i="1"/>
  <c r="Y25" i="1"/>
  <c r="Z25" i="1" s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X26" i="1" s="1"/>
  <c r="W13" i="1"/>
  <c r="W26" i="1" s="1"/>
  <c r="V13" i="1"/>
  <c r="U13" i="1"/>
  <c r="T13" i="1"/>
  <c r="T26" i="1" s="1"/>
  <c r="S13" i="1"/>
  <c r="S26" i="1" s="1"/>
  <c r="R13" i="1"/>
  <c r="R26" i="1" s="1"/>
  <c r="Q13" i="1"/>
  <c r="P13" i="1"/>
  <c r="P26" i="1" s="1"/>
  <c r="O13" i="1"/>
  <c r="O26" i="1" s="1"/>
  <c r="N13" i="1"/>
  <c r="M13" i="1"/>
  <c r="M26" i="1" s="1"/>
  <c r="M45" i="1" s="1"/>
  <c r="L13" i="1"/>
  <c r="L26" i="1" s="1"/>
  <c r="K13" i="1"/>
  <c r="K26" i="1" s="1"/>
  <c r="J13" i="1"/>
  <c r="J26" i="1" s="1"/>
  <c r="I13" i="1"/>
  <c r="I26" i="1" s="1"/>
  <c r="H13" i="1"/>
  <c r="H26" i="1" s="1"/>
  <c r="G13" i="1"/>
  <c r="G26" i="1" s="1"/>
  <c r="F13" i="1"/>
  <c r="E13" i="1"/>
  <c r="D13" i="1"/>
  <c r="D26" i="1" s="1"/>
  <c r="C13" i="1"/>
  <c r="C26" i="1" s="1"/>
  <c r="R45" i="1" l="1"/>
  <c r="C44" i="1"/>
  <c r="S44" i="1"/>
  <c r="K45" i="1"/>
  <c r="D45" i="1"/>
  <c r="Q45" i="82"/>
  <c r="Y44" i="82"/>
  <c r="Y45" i="82" s="1"/>
  <c r="P45" i="74"/>
  <c r="T45" i="72"/>
  <c r="X44" i="68"/>
  <c r="I45" i="67"/>
  <c r="V44" i="67"/>
  <c r="X26" i="49"/>
  <c r="Z13" i="49"/>
  <c r="Q45" i="47"/>
  <c r="AA45" i="1"/>
  <c r="C45" i="1"/>
  <c r="T45" i="1"/>
  <c r="I45" i="82"/>
  <c r="D26" i="77"/>
  <c r="X44" i="71"/>
  <c r="Z44" i="71" s="1"/>
  <c r="Z13" i="70"/>
  <c r="H45" i="69"/>
  <c r="P45" i="69"/>
  <c r="Z37" i="68"/>
  <c r="X26" i="61"/>
  <c r="Z13" i="61"/>
  <c r="AA44" i="1"/>
  <c r="J45" i="1"/>
  <c r="K44" i="1"/>
  <c r="S45" i="1"/>
  <c r="L45" i="1"/>
  <c r="AA44" i="82"/>
  <c r="AA45" i="82" s="1"/>
  <c r="F26" i="1"/>
  <c r="F45" i="1" s="1"/>
  <c r="N26" i="1"/>
  <c r="N45" i="1" s="1"/>
  <c r="V26" i="1"/>
  <c r="V45" i="1" s="1"/>
  <c r="J45" i="82"/>
  <c r="R45" i="82"/>
  <c r="C44" i="82"/>
  <c r="K44" i="82"/>
  <c r="S44" i="82"/>
  <c r="F26" i="81"/>
  <c r="F45" i="81" s="1"/>
  <c r="N26" i="81"/>
  <c r="N45" i="81" s="1"/>
  <c r="V26" i="81"/>
  <c r="V45" i="81" s="1"/>
  <c r="J45" i="80"/>
  <c r="R45" i="80"/>
  <c r="Z13" i="80"/>
  <c r="H45" i="79"/>
  <c r="P45" i="79"/>
  <c r="X44" i="75"/>
  <c r="Z44" i="75" s="1"/>
  <c r="Z13" i="74"/>
  <c r="H45" i="73"/>
  <c r="P45" i="73"/>
  <c r="Z37" i="73"/>
  <c r="S45" i="72"/>
  <c r="G45" i="68"/>
  <c r="O45" i="68"/>
  <c r="W45" i="68"/>
  <c r="L45" i="66"/>
  <c r="D45" i="62"/>
  <c r="D45" i="56"/>
  <c r="G45" i="48"/>
  <c r="O45" i="48"/>
  <c r="W45" i="48"/>
  <c r="Z37" i="47"/>
  <c r="X44" i="47"/>
  <c r="Z44" i="47" s="1"/>
  <c r="O45" i="45"/>
  <c r="C26" i="80"/>
  <c r="C45" i="80" s="1"/>
  <c r="K26" i="80"/>
  <c r="K45" i="80" s="1"/>
  <c r="S26" i="80"/>
  <c r="S45" i="80" s="1"/>
  <c r="AA26" i="80"/>
  <c r="AA45" i="80" s="1"/>
  <c r="I26" i="79"/>
  <c r="I45" i="79" s="1"/>
  <c r="Q26" i="79"/>
  <c r="Q45" i="79" s="1"/>
  <c r="Y26" i="79"/>
  <c r="Y45" i="79" s="1"/>
  <c r="G26" i="78"/>
  <c r="G45" i="78" s="1"/>
  <c r="O26" i="78"/>
  <c r="O45" i="78" s="1"/>
  <c r="W26" i="78"/>
  <c r="W45" i="78" s="1"/>
  <c r="J44" i="77"/>
  <c r="R44" i="77"/>
  <c r="Z37" i="77"/>
  <c r="I44" i="76"/>
  <c r="I45" i="76" s="1"/>
  <c r="Q44" i="76"/>
  <c r="Q45" i="76" s="1"/>
  <c r="Y44" i="76"/>
  <c r="E26" i="75"/>
  <c r="E45" i="75" s="1"/>
  <c r="M26" i="75"/>
  <c r="M45" i="75" s="1"/>
  <c r="U26" i="75"/>
  <c r="U45" i="75" s="1"/>
  <c r="G44" i="75"/>
  <c r="O44" i="75"/>
  <c r="W44" i="75"/>
  <c r="W45" i="75" s="1"/>
  <c r="E44" i="74"/>
  <c r="M44" i="74"/>
  <c r="U44" i="74"/>
  <c r="I26" i="73"/>
  <c r="I45" i="73" s="1"/>
  <c r="Q26" i="73"/>
  <c r="Q45" i="73" s="1"/>
  <c r="Y26" i="73"/>
  <c r="Y45" i="73" s="1"/>
  <c r="C44" i="73"/>
  <c r="C45" i="73" s="1"/>
  <c r="K44" i="73"/>
  <c r="K45" i="73" s="1"/>
  <c r="S44" i="73"/>
  <c r="J44" i="72"/>
  <c r="R44" i="72"/>
  <c r="Z37" i="72"/>
  <c r="F26" i="71"/>
  <c r="F45" i="71" s="1"/>
  <c r="N26" i="71"/>
  <c r="N45" i="71" s="1"/>
  <c r="V26" i="71"/>
  <c r="V45" i="71" s="1"/>
  <c r="D26" i="70"/>
  <c r="D45" i="70" s="1"/>
  <c r="L26" i="70"/>
  <c r="L45" i="70" s="1"/>
  <c r="T26" i="70"/>
  <c r="T45" i="70" s="1"/>
  <c r="F44" i="70"/>
  <c r="N44" i="70"/>
  <c r="V44" i="70"/>
  <c r="J26" i="69"/>
  <c r="J45" i="69" s="1"/>
  <c r="R26" i="69"/>
  <c r="R45" i="69" s="1"/>
  <c r="Z13" i="69"/>
  <c r="D44" i="69"/>
  <c r="L44" i="69"/>
  <c r="T44" i="69"/>
  <c r="H45" i="68"/>
  <c r="P45" i="68"/>
  <c r="Z25" i="68"/>
  <c r="D44" i="68"/>
  <c r="L44" i="68"/>
  <c r="L45" i="68" s="1"/>
  <c r="T44" i="68"/>
  <c r="D45" i="67"/>
  <c r="L45" i="67"/>
  <c r="T45" i="67"/>
  <c r="Q44" i="66"/>
  <c r="Y44" i="66"/>
  <c r="F45" i="64"/>
  <c r="N45" i="64"/>
  <c r="V45" i="64"/>
  <c r="AA26" i="63"/>
  <c r="J26" i="63"/>
  <c r="R26" i="63"/>
  <c r="L45" i="56"/>
  <c r="T45" i="56"/>
  <c r="I45" i="55"/>
  <c r="Q45" i="55"/>
  <c r="Y45" i="55"/>
  <c r="J44" i="21"/>
  <c r="R44" i="21"/>
  <c r="H45" i="1"/>
  <c r="P45" i="1"/>
  <c r="I45" i="1"/>
  <c r="Q45" i="1"/>
  <c r="Y45" i="1"/>
  <c r="Q45" i="81"/>
  <c r="H45" i="72"/>
  <c r="P45" i="72"/>
  <c r="X26" i="23"/>
  <c r="X45" i="23" s="1"/>
  <c r="Z45" i="23" s="1"/>
  <c r="Z13" i="23"/>
  <c r="AA44" i="81"/>
  <c r="H45" i="77"/>
  <c r="P45" i="77"/>
  <c r="G45" i="76"/>
  <c r="O45" i="76"/>
  <c r="W45" i="76"/>
  <c r="E26" i="74"/>
  <c r="M26" i="74"/>
  <c r="U26" i="74"/>
  <c r="G44" i="74"/>
  <c r="O44" i="74"/>
  <c r="W44" i="74"/>
  <c r="E44" i="73"/>
  <c r="M44" i="73"/>
  <c r="U44" i="73"/>
  <c r="D44" i="72"/>
  <c r="D45" i="72" s="1"/>
  <c r="L44" i="72"/>
  <c r="L45" i="72" s="1"/>
  <c r="T44" i="72"/>
  <c r="H26" i="71"/>
  <c r="H45" i="71" s="1"/>
  <c r="P26" i="71"/>
  <c r="P45" i="71" s="1"/>
  <c r="X26" i="71"/>
  <c r="X45" i="71" s="1"/>
  <c r="J44" i="71"/>
  <c r="R44" i="71"/>
  <c r="F26" i="70"/>
  <c r="N26" i="70"/>
  <c r="V26" i="70"/>
  <c r="D26" i="69"/>
  <c r="L26" i="69"/>
  <c r="T26" i="69"/>
  <c r="T45" i="69" s="1"/>
  <c r="F44" i="69"/>
  <c r="N44" i="69"/>
  <c r="V44" i="69"/>
  <c r="F44" i="68"/>
  <c r="F45" i="68" s="1"/>
  <c r="N44" i="68"/>
  <c r="N45" i="68" s="1"/>
  <c r="V44" i="68"/>
  <c r="V45" i="68" s="1"/>
  <c r="Y45" i="63"/>
  <c r="Z44" i="57"/>
  <c r="C45" i="55"/>
  <c r="X26" i="50"/>
  <c r="Z13" i="50"/>
  <c r="M45" i="49"/>
  <c r="U45" i="49"/>
  <c r="F26" i="82"/>
  <c r="F45" i="82" s="1"/>
  <c r="N26" i="82"/>
  <c r="N45" i="82" s="1"/>
  <c r="V26" i="82"/>
  <c r="V45" i="82" s="1"/>
  <c r="J45" i="81"/>
  <c r="R45" i="81"/>
  <c r="AA45" i="81"/>
  <c r="C44" i="81"/>
  <c r="K44" i="81"/>
  <c r="K45" i="81" s="1"/>
  <c r="S44" i="81"/>
  <c r="S45" i="81" s="1"/>
  <c r="Z13" i="78"/>
  <c r="H45" i="76"/>
  <c r="P45" i="76"/>
  <c r="H45" i="75"/>
  <c r="P45" i="75"/>
  <c r="G45" i="67"/>
  <c r="O45" i="67"/>
  <c r="I45" i="64"/>
  <c r="Q45" i="64"/>
  <c r="Y45" i="64"/>
  <c r="H45" i="62"/>
  <c r="P45" i="62"/>
  <c r="X26" i="62"/>
  <c r="Z13" i="62"/>
  <c r="D45" i="55"/>
  <c r="X44" i="28"/>
  <c r="Z44" i="28" s="1"/>
  <c r="Z37" i="28"/>
  <c r="Z43" i="82"/>
  <c r="C45" i="81"/>
  <c r="G26" i="80"/>
  <c r="G45" i="80" s="1"/>
  <c r="O26" i="80"/>
  <c r="O45" i="80" s="1"/>
  <c r="W26" i="80"/>
  <c r="W45" i="80" s="1"/>
  <c r="E26" i="79"/>
  <c r="E45" i="79" s="1"/>
  <c r="M26" i="79"/>
  <c r="M45" i="79" s="1"/>
  <c r="U26" i="79"/>
  <c r="U45" i="79" s="1"/>
  <c r="C26" i="78"/>
  <c r="C45" i="78" s="1"/>
  <c r="K26" i="78"/>
  <c r="K45" i="78" s="1"/>
  <c r="S26" i="78"/>
  <c r="S45" i="78" s="1"/>
  <c r="J45" i="77"/>
  <c r="R45" i="77"/>
  <c r="F44" i="77"/>
  <c r="N44" i="77"/>
  <c r="N45" i="77" s="1"/>
  <c r="V44" i="77"/>
  <c r="Y45" i="76"/>
  <c r="E44" i="76"/>
  <c r="M44" i="76"/>
  <c r="U44" i="76"/>
  <c r="I26" i="75"/>
  <c r="I45" i="75" s="1"/>
  <c r="Q26" i="75"/>
  <c r="Q45" i="75" s="1"/>
  <c r="Y26" i="75"/>
  <c r="Y45" i="75" s="1"/>
  <c r="C44" i="75"/>
  <c r="K44" i="75"/>
  <c r="S44" i="75"/>
  <c r="G26" i="74"/>
  <c r="G45" i="74" s="1"/>
  <c r="O26" i="74"/>
  <c r="W26" i="74"/>
  <c r="W45" i="74" s="1"/>
  <c r="I44" i="74"/>
  <c r="Q44" i="74"/>
  <c r="Y44" i="74"/>
  <c r="E26" i="73"/>
  <c r="M26" i="73"/>
  <c r="M45" i="73" s="1"/>
  <c r="U26" i="73"/>
  <c r="U45" i="73" s="1"/>
  <c r="G44" i="73"/>
  <c r="O44" i="73"/>
  <c r="O45" i="73" s="1"/>
  <c r="W44" i="73"/>
  <c r="F44" i="72"/>
  <c r="N44" i="72"/>
  <c r="V44" i="72"/>
  <c r="J26" i="71"/>
  <c r="J45" i="71" s="1"/>
  <c r="R26" i="71"/>
  <c r="R45" i="71" s="1"/>
  <c r="Z13" i="71"/>
  <c r="D44" i="71"/>
  <c r="L44" i="71"/>
  <c r="T44" i="71"/>
  <c r="Z50" i="71"/>
  <c r="H26" i="70"/>
  <c r="H45" i="70" s="1"/>
  <c r="P26" i="70"/>
  <c r="P45" i="70" s="1"/>
  <c r="X26" i="70"/>
  <c r="Z26" i="70" s="1"/>
  <c r="J44" i="70"/>
  <c r="R44" i="70"/>
  <c r="R45" i="70" s="1"/>
  <c r="F26" i="69"/>
  <c r="F45" i="69" s="1"/>
  <c r="N26" i="69"/>
  <c r="V26" i="69"/>
  <c r="D45" i="68"/>
  <c r="T45" i="68"/>
  <c r="H45" i="67"/>
  <c r="P45" i="67"/>
  <c r="F45" i="63"/>
  <c r="N45" i="63"/>
  <c r="V45" i="63"/>
  <c r="I45" i="62"/>
  <c r="L26" i="57"/>
  <c r="L45" i="57" s="1"/>
  <c r="T26" i="57"/>
  <c r="T45" i="57" s="1"/>
  <c r="X26" i="56"/>
  <c r="Z13" i="56"/>
  <c r="Z25" i="54"/>
  <c r="H45" i="47"/>
  <c r="P45" i="47"/>
  <c r="X26" i="47"/>
  <c r="Z13" i="47"/>
  <c r="F26" i="26"/>
  <c r="F45" i="26" s="1"/>
  <c r="N26" i="26"/>
  <c r="N45" i="26" s="1"/>
  <c r="V26" i="26"/>
  <c r="V45" i="26" s="1"/>
  <c r="G45" i="64"/>
  <c r="O45" i="64"/>
  <c r="W45" i="64"/>
  <c r="F45" i="61"/>
  <c r="N45" i="61"/>
  <c r="V45" i="61"/>
  <c r="J45" i="54"/>
  <c r="J44" i="54"/>
  <c r="J45" i="49"/>
  <c r="R45" i="49"/>
  <c r="H45" i="48"/>
  <c r="P45" i="48"/>
  <c r="J45" i="47"/>
  <c r="R45" i="47"/>
  <c r="AA45" i="43"/>
  <c r="E45" i="30"/>
  <c r="M45" i="30"/>
  <c r="U45" i="30"/>
  <c r="O45" i="26"/>
  <c r="W45" i="26"/>
  <c r="I26" i="20"/>
  <c r="W45" i="67"/>
  <c r="I44" i="67"/>
  <c r="Q44" i="67"/>
  <c r="Q45" i="67" s="1"/>
  <c r="Y44" i="67"/>
  <c r="Z44" i="67" s="1"/>
  <c r="F26" i="66"/>
  <c r="F45" i="66" s="1"/>
  <c r="N26" i="66"/>
  <c r="V26" i="66"/>
  <c r="V45" i="66" s="1"/>
  <c r="L44" i="66"/>
  <c r="T44" i="66"/>
  <c r="T45" i="66" s="1"/>
  <c r="Z50" i="65"/>
  <c r="H26" i="64"/>
  <c r="H45" i="64" s="1"/>
  <c r="P26" i="64"/>
  <c r="P45" i="64" s="1"/>
  <c r="X26" i="64"/>
  <c r="Z26" i="64" s="1"/>
  <c r="C26" i="62"/>
  <c r="C45" i="62" s="1"/>
  <c r="K26" i="62"/>
  <c r="K45" i="62" s="1"/>
  <c r="S26" i="62"/>
  <c r="S45" i="62" s="1"/>
  <c r="AA26" i="62"/>
  <c r="G26" i="61"/>
  <c r="G45" i="61" s="1"/>
  <c r="O26" i="61"/>
  <c r="O45" i="61" s="1"/>
  <c r="W26" i="61"/>
  <c r="AA44" i="61"/>
  <c r="C26" i="56"/>
  <c r="K26" i="56"/>
  <c r="S26" i="56"/>
  <c r="C44" i="55"/>
  <c r="K44" i="55"/>
  <c r="K45" i="55" s="1"/>
  <c r="S44" i="55"/>
  <c r="S45" i="55" s="1"/>
  <c r="AA44" i="55"/>
  <c r="AA45" i="55" s="1"/>
  <c r="D44" i="54"/>
  <c r="D45" i="54" s="1"/>
  <c r="L44" i="54"/>
  <c r="L45" i="54" s="1"/>
  <c r="T44" i="54"/>
  <c r="T45" i="54" s="1"/>
  <c r="Z50" i="54"/>
  <c r="G26" i="52"/>
  <c r="O26" i="52"/>
  <c r="W26" i="52"/>
  <c r="W45" i="52" s="1"/>
  <c r="F26" i="51"/>
  <c r="N26" i="51"/>
  <c r="N45" i="51" s="1"/>
  <c r="V26" i="51"/>
  <c r="J26" i="50"/>
  <c r="J45" i="50" s="1"/>
  <c r="R26" i="50"/>
  <c r="R45" i="50" s="1"/>
  <c r="C26" i="49"/>
  <c r="K26" i="49"/>
  <c r="S26" i="49"/>
  <c r="S45" i="49" s="1"/>
  <c r="G44" i="49"/>
  <c r="O44" i="49"/>
  <c r="W44" i="49"/>
  <c r="I44" i="47"/>
  <c r="I45" i="47" s="1"/>
  <c r="Q44" i="47"/>
  <c r="Y44" i="47"/>
  <c r="Y45" i="47" s="1"/>
  <c r="R45" i="46"/>
  <c r="G44" i="46"/>
  <c r="G45" i="46" s="1"/>
  <c r="O44" i="46"/>
  <c r="O45" i="46" s="1"/>
  <c r="C45" i="43"/>
  <c r="I44" i="27"/>
  <c r="Q44" i="27"/>
  <c r="Y44" i="27"/>
  <c r="K26" i="14"/>
  <c r="K45" i="14" s="1"/>
  <c r="S26" i="14"/>
  <c r="Z37" i="14"/>
  <c r="Z43" i="14"/>
  <c r="X44" i="14"/>
  <c r="X45" i="14" s="1"/>
  <c r="Z45" i="14" s="1"/>
  <c r="C45" i="50"/>
  <c r="K45" i="50"/>
  <c r="S45" i="50"/>
  <c r="AA45" i="50"/>
  <c r="D45" i="49"/>
  <c r="L45" i="49"/>
  <c r="T45" i="49"/>
  <c r="E45" i="49"/>
  <c r="X44" i="49"/>
  <c r="J45" i="48"/>
  <c r="R45" i="48"/>
  <c r="U45" i="46"/>
  <c r="Y45" i="67"/>
  <c r="E44" i="66"/>
  <c r="Z13" i="64"/>
  <c r="G45" i="63"/>
  <c r="O45" i="63"/>
  <c r="W45" i="63"/>
  <c r="E45" i="56"/>
  <c r="M45" i="56"/>
  <c r="U45" i="56"/>
  <c r="E45" i="54"/>
  <c r="M45" i="54"/>
  <c r="U45" i="54"/>
  <c r="Z44" i="49"/>
  <c r="D26" i="46"/>
  <c r="D45" i="46" s="1"/>
  <c r="L26" i="46"/>
  <c r="L45" i="46" s="1"/>
  <c r="T26" i="46"/>
  <c r="T45" i="46" s="1"/>
  <c r="D45" i="45"/>
  <c r="L45" i="45"/>
  <c r="T45" i="45"/>
  <c r="Z13" i="38"/>
  <c r="I45" i="21"/>
  <c r="Q45" i="21"/>
  <c r="P45" i="11"/>
  <c r="I45" i="66"/>
  <c r="H26" i="66"/>
  <c r="P26" i="66"/>
  <c r="F45" i="62"/>
  <c r="N45" i="62"/>
  <c r="V45" i="62"/>
  <c r="V45" i="54"/>
  <c r="Z13" i="52"/>
  <c r="I45" i="51"/>
  <c r="Q45" i="51"/>
  <c r="Y45" i="51"/>
  <c r="F45" i="47"/>
  <c r="N45" i="47"/>
  <c r="V45" i="47"/>
  <c r="R44" i="46"/>
  <c r="Z37" i="46"/>
  <c r="I44" i="46"/>
  <c r="I45" i="25"/>
  <c r="Q45" i="25"/>
  <c r="J26" i="24"/>
  <c r="J45" i="24" s="1"/>
  <c r="R26" i="24"/>
  <c r="R45" i="24" s="1"/>
  <c r="E44" i="67"/>
  <c r="E45" i="67" s="1"/>
  <c r="M44" i="67"/>
  <c r="U44" i="67"/>
  <c r="E45" i="65"/>
  <c r="M45" i="65"/>
  <c r="U45" i="65"/>
  <c r="D26" i="64"/>
  <c r="D45" i="64" s="1"/>
  <c r="L26" i="64"/>
  <c r="T26" i="64"/>
  <c r="T45" i="64" s="1"/>
  <c r="G26" i="62"/>
  <c r="G45" i="62" s="1"/>
  <c r="O26" i="62"/>
  <c r="O45" i="62" s="1"/>
  <c r="W26" i="62"/>
  <c r="W45" i="62" s="1"/>
  <c r="C26" i="61"/>
  <c r="K26" i="61"/>
  <c r="S26" i="61"/>
  <c r="S45" i="61" s="1"/>
  <c r="AA26" i="61"/>
  <c r="J45" i="60"/>
  <c r="R45" i="60"/>
  <c r="AA26" i="60"/>
  <c r="AA45" i="60" s="1"/>
  <c r="H26" i="57"/>
  <c r="P26" i="57"/>
  <c r="X26" i="57"/>
  <c r="G26" i="56"/>
  <c r="G45" i="56" s="1"/>
  <c r="O26" i="56"/>
  <c r="O45" i="56" s="1"/>
  <c r="W26" i="56"/>
  <c r="W45" i="56" s="1"/>
  <c r="G45" i="55"/>
  <c r="O45" i="55"/>
  <c r="G44" i="55"/>
  <c r="O44" i="55"/>
  <c r="W44" i="55"/>
  <c r="W45" i="55" s="1"/>
  <c r="H44" i="54"/>
  <c r="P44" i="54"/>
  <c r="X44" i="54"/>
  <c r="D45" i="53"/>
  <c r="L45" i="53"/>
  <c r="T45" i="53"/>
  <c r="C26" i="52"/>
  <c r="C45" i="52" s="1"/>
  <c r="K26" i="52"/>
  <c r="K45" i="52" s="1"/>
  <c r="S26" i="52"/>
  <c r="S45" i="52" s="1"/>
  <c r="J26" i="51"/>
  <c r="J45" i="51" s="1"/>
  <c r="R26" i="51"/>
  <c r="R45" i="51" s="1"/>
  <c r="Z13" i="51"/>
  <c r="F26" i="50"/>
  <c r="N26" i="50"/>
  <c r="V26" i="50"/>
  <c r="G26" i="49"/>
  <c r="G45" i="49" s="1"/>
  <c r="O26" i="49"/>
  <c r="W26" i="49"/>
  <c r="W45" i="49" s="1"/>
  <c r="C44" i="49"/>
  <c r="K44" i="49"/>
  <c r="S44" i="49"/>
  <c r="F44" i="48"/>
  <c r="N44" i="48"/>
  <c r="V44" i="48"/>
  <c r="V45" i="48" s="1"/>
  <c r="G26" i="47"/>
  <c r="G45" i="47" s="1"/>
  <c r="O26" i="47"/>
  <c r="O45" i="47" s="1"/>
  <c r="W26" i="47"/>
  <c r="W45" i="47" s="1"/>
  <c r="F45" i="46"/>
  <c r="N45" i="46"/>
  <c r="C44" i="46"/>
  <c r="F45" i="45"/>
  <c r="G45" i="43"/>
  <c r="O45" i="43"/>
  <c r="Q45" i="31"/>
  <c r="C44" i="26"/>
  <c r="K44" i="26"/>
  <c r="S44" i="26"/>
  <c r="AA44" i="26"/>
  <c r="N45" i="45"/>
  <c r="V45" i="45"/>
  <c r="D45" i="43"/>
  <c r="L45" i="43"/>
  <c r="T45" i="43"/>
  <c r="Z13" i="41"/>
  <c r="F45" i="32"/>
  <c r="N45" i="32"/>
  <c r="V45" i="32"/>
  <c r="F45" i="31"/>
  <c r="N45" i="31"/>
  <c r="V45" i="31"/>
  <c r="F26" i="27"/>
  <c r="F45" i="27" s="1"/>
  <c r="N26" i="27"/>
  <c r="N45" i="27" s="1"/>
  <c r="V26" i="27"/>
  <c r="V45" i="27" s="1"/>
  <c r="AA44" i="27"/>
  <c r="F26" i="25"/>
  <c r="F45" i="25" s="1"/>
  <c r="N26" i="25"/>
  <c r="N45" i="25" s="1"/>
  <c r="V26" i="25"/>
  <c r="V45" i="25" s="1"/>
  <c r="X44" i="22"/>
  <c r="Z44" i="22" s="1"/>
  <c r="D44" i="21"/>
  <c r="D45" i="21" s="1"/>
  <c r="L44" i="21"/>
  <c r="T44" i="21"/>
  <c r="C44" i="20"/>
  <c r="K44" i="20"/>
  <c r="S44" i="20"/>
  <c r="S45" i="20" s="1"/>
  <c r="Z37" i="12"/>
  <c r="X44" i="12"/>
  <c r="Z44" i="12" s="1"/>
  <c r="Z13" i="44"/>
  <c r="G45" i="40"/>
  <c r="O45" i="40"/>
  <c r="W45" i="40"/>
  <c r="F26" i="28"/>
  <c r="N26" i="28"/>
  <c r="V26" i="28"/>
  <c r="C44" i="27"/>
  <c r="K44" i="27"/>
  <c r="S44" i="27"/>
  <c r="O45" i="25"/>
  <c r="AA44" i="24"/>
  <c r="AA45" i="24" s="1"/>
  <c r="H45" i="22"/>
  <c r="P45" i="22"/>
  <c r="D26" i="18"/>
  <c r="D45" i="18" s="1"/>
  <c r="L26" i="18"/>
  <c r="L45" i="18" s="1"/>
  <c r="T26" i="18"/>
  <c r="T45" i="18" s="1"/>
  <c r="K26" i="15"/>
  <c r="K45" i="15" s="1"/>
  <c r="S26" i="15"/>
  <c r="S45" i="15" s="1"/>
  <c r="C45" i="12"/>
  <c r="H45" i="11"/>
  <c r="P45" i="10"/>
  <c r="Z37" i="10"/>
  <c r="X44" i="10"/>
  <c r="Z44" i="10" s="1"/>
  <c r="Z50" i="41"/>
  <c r="X26" i="30"/>
  <c r="AA44" i="28"/>
  <c r="J45" i="26"/>
  <c r="R45" i="26"/>
  <c r="D45" i="24"/>
  <c r="C26" i="23"/>
  <c r="C45" i="23" s="1"/>
  <c r="K26" i="23"/>
  <c r="K45" i="23" s="1"/>
  <c r="S26" i="23"/>
  <c r="S45" i="23" s="1"/>
  <c r="AA26" i="23"/>
  <c r="I26" i="22"/>
  <c r="I45" i="22" s="1"/>
  <c r="Q26" i="22"/>
  <c r="Q45" i="22" s="1"/>
  <c r="Y26" i="22"/>
  <c r="L45" i="21"/>
  <c r="T45" i="21"/>
  <c r="F26" i="20"/>
  <c r="F45" i="20" s="1"/>
  <c r="N26" i="20"/>
  <c r="N45" i="20" s="1"/>
  <c r="V26" i="20"/>
  <c r="V45" i="20" s="1"/>
  <c r="E44" i="20"/>
  <c r="E45" i="20" s="1"/>
  <c r="M44" i="20"/>
  <c r="M45" i="20" s="1"/>
  <c r="K45" i="16"/>
  <c r="J45" i="13"/>
  <c r="X45" i="12"/>
  <c r="Z45" i="12" s="1"/>
  <c r="Z26" i="12"/>
  <c r="D45" i="42"/>
  <c r="L45" i="42"/>
  <c r="T45" i="42"/>
  <c r="F45" i="38"/>
  <c r="N45" i="38"/>
  <c r="V45" i="38"/>
  <c r="J45" i="29"/>
  <c r="R45" i="29"/>
  <c r="C44" i="28"/>
  <c r="C45" i="28" s="1"/>
  <c r="K44" i="28"/>
  <c r="K45" i="28" s="1"/>
  <c r="S44" i="28"/>
  <c r="S45" i="28" s="1"/>
  <c r="G44" i="26"/>
  <c r="G45" i="26" s="1"/>
  <c r="O44" i="26"/>
  <c r="W44" i="26"/>
  <c r="G44" i="25"/>
  <c r="G45" i="25" s="1"/>
  <c r="O44" i="25"/>
  <c r="W44" i="25"/>
  <c r="W45" i="25" s="1"/>
  <c r="F45" i="18"/>
  <c r="N45" i="18"/>
  <c r="V45" i="18"/>
  <c r="M45" i="15"/>
  <c r="U45" i="15"/>
  <c r="X45" i="15"/>
  <c r="Z45" i="15" s="1"/>
  <c r="H45" i="14"/>
  <c r="P45" i="14"/>
  <c r="Z13" i="45"/>
  <c r="D45" i="44"/>
  <c r="L45" i="44"/>
  <c r="T45" i="44"/>
  <c r="Z37" i="42"/>
  <c r="Z13" i="40"/>
  <c r="G45" i="38"/>
  <c r="O45" i="38"/>
  <c r="W45" i="38"/>
  <c r="F45" i="33"/>
  <c r="N45" i="33"/>
  <c r="V45" i="33"/>
  <c r="J45" i="27"/>
  <c r="R45" i="27"/>
  <c r="AA45" i="25"/>
  <c r="J26" i="25"/>
  <c r="J45" i="25" s="1"/>
  <c r="R26" i="25"/>
  <c r="R45" i="25" s="1"/>
  <c r="F45" i="21"/>
  <c r="N45" i="21"/>
  <c r="V45" i="21"/>
  <c r="D26" i="19"/>
  <c r="D45" i="19" s="1"/>
  <c r="L26" i="19"/>
  <c r="L45" i="19" s="1"/>
  <c r="T26" i="19"/>
  <c r="T45" i="19" s="1"/>
  <c r="J26" i="17"/>
  <c r="J45" i="17" s="1"/>
  <c r="R26" i="17"/>
  <c r="E45" i="16"/>
  <c r="M45" i="16"/>
  <c r="U45" i="16"/>
  <c r="H45" i="16"/>
  <c r="G45" i="10"/>
  <c r="O45" i="10"/>
  <c r="W45" i="10"/>
  <c r="P45" i="9"/>
  <c r="C26" i="45"/>
  <c r="C45" i="45" s="1"/>
  <c r="K26" i="45"/>
  <c r="K45" i="45" s="1"/>
  <c r="C44" i="42"/>
  <c r="K44" i="42"/>
  <c r="K45" i="42" s="1"/>
  <c r="S44" i="42"/>
  <c r="C26" i="40"/>
  <c r="C45" i="40" s="1"/>
  <c r="K26" i="40"/>
  <c r="K45" i="40" s="1"/>
  <c r="S26" i="40"/>
  <c r="S45" i="40" s="1"/>
  <c r="Z44" i="40"/>
  <c r="Z43" i="40"/>
  <c r="H26" i="38"/>
  <c r="H45" i="38" s="1"/>
  <c r="P26" i="38"/>
  <c r="P45" i="38" s="1"/>
  <c r="X26" i="38"/>
  <c r="H26" i="35"/>
  <c r="H45" i="35" s="1"/>
  <c r="P26" i="35"/>
  <c r="X26" i="35"/>
  <c r="D26" i="30"/>
  <c r="D45" i="30" s="1"/>
  <c r="L26" i="30"/>
  <c r="L45" i="30" s="1"/>
  <c r="T26" i="30"/>
  <c r="T45" i="30" s="1"/>
  <c r="J45" i="28"/>
  <c r="R45" i="28"/>
  <c r="AA26" i="28"/>
  <c r="AA45" i="28" s="1"/>
  <c r="F44" i="28"/>
  <c r="N44" i="28"/>
  <c r="V44" i="28"/>
  <c r="C45" i="27"/>
  <c r="K45" i="27"/>
  <c r="S45" i="27"/>
  <c r="H44" i="27"/>
  <c r="P44" i="27"/>
  <c r="P45" i="27" s="1"/>
  <c r="X44" i="27"/>
  <c r="C45" i="25"/>
  <c r="K45" i="25"/>
  <c r="S45" i="25"/>
  <c r="I45" i="24"/>
  <c r="Q45" i="24"/>
  <c r="Y45" i="24"/>
  <c r="G44" i="24"/>
  <c r="O44" i="24"/>
  <c r="W44" i="24"/>
  <c r="F26" i="23"/>
  <c r="N26" i="23"/>
  <c r="N45" i="23" s="1"/>
  <c r="V26" i="23"/>
  <c r="D26" i="22"/>
  <c r="D45" i="22" s="1"/>
  <c r="L26" i="22"/>
  <c r="T26" i="22"/>
  <c r="T45" i="22" s="1"/>
  <c r="C44" i="22"/>
  <c r="K44" i="22"/>
  <c r="S44" i="22"/>
  <c r="G45" i="21"/>
  <c r="O45" i="21"/>
  <c r="W45" i="21"/>
  <c r="I45" i="14"/>
  <c r="Q45" i="14"/>
  <c r="Y45" i="14"/>
  <c r="E45" i="13"/>
  <c r="M45" i="13"/>
  <c r="U45" i="13"/>
  <c r="X45" i="13"/>
  <c r="H45" i="12"/>
  <c r="P45" i="12"/>
  <c r="G44" i="20"/>
  <c r="G45" i="20" s="1"/>
  <c r="O44" i="20"/>
  <c r="W44" i="20"/>
  <c r="W45" i="20" s="1"/>
  <c r="H45" i="19"/>
  <c r="P45" i="19"/>
  <c r="G44" i="19"/>
  <c r="O44" i="19"/>
  <c r="W44" i="19"/>
  <c r="H45" i="18"/>
  <c r="P45" i="18"/>
  <c r="G44" i="18"/>
  <c r="G45" i="18" s="1"/>
  <c r="O44" i="18"/>
  <c r="W44" i="18"/>
  <c r="W45" i="18" s="1"/>
  <c r="F45" i="14"/>
  <c r="V45" i="14"/>
  <c r="N45" i="13"/>
  <c r="V45" i="12"/>
  <c r="E45" i="11"/>
  <c r="M45" i="11"/>
  <c r="U45" i="11"/>
  <c r="Z37" i="11"/>
  <c r="J45" i="9"/>
  <c r="R45" i="9"/>
  <c r="I26" i="9"/>
  <c r="I45" i="9" s="1"/>
  <c r="Y26" i="9"/>
  <c r="Y45" i="9" s="1"/>
  <c r="N44" i="7"/>
  <c r="V44" i="7"/>
  <c r="V45" i="7" s="1"/>
  <c r="C26" i="6"/>
  <c r="C45" i="6" s="1"/>
  <c r="K26" i="6"/>
  <c r="K45" i="6" s="1"/>
  <c r="S26" i="6"/>
  <c r="S45" i="6" s="1"/>
  <c r="D26" i="5"/>
  <c r="D45" i="5" s="1"/>
  <c r="L26" i="5"/>
  <c r="L45" i="5" s="1"/>
  <c r="T26" i="5"/>
  <c r="T45" i="5" s="1"/>
  <c r="D26" i="4"/>
  <c r="D45" i="4" s="1"/>
  <c r="L26" i="4"/>
  <c r="L45" i="4" s="1"/>
  <c r="T26" i="4"/>
  <c r="T45" i="4" s="1"/>
  <c r="D26" i="3"/>
  <c r="D45" i="3" s="1"/>
  <c r="L26" i="3"/>
  <c r="L45" i="3" s="1"/>
  <c r="T26" i="3"/>
  <c r="T45" i="3" s="1"/>
  <c r="J26" i="2"/>
  <c r="R26" i="2"/>
  <c r="R45" i="2" s="1"/>
  <c r="Z13" i="2"/>
  <c r="D26" i="17"/>
  <c r="D45" i="17" s="1"/>
  <c r="L26" i="17"/>
  <c r="L45" i="17" s="1"/>
  <c r="T26" i="17"/>
  <c r="T45" i="17" s="1"/>
  <c r="O45" i="12"/>
  <c r="F45" i="11"/>
  <c r="V45" i="11"/>
  <c r="K45" i="9"/>
  <c r="D45" i="7"/>
  <c r="L45" i="7"/>
  <c r="T45" i="7"/>
  <c r="E45" i="5"/>
  <c r="M45" i="5"/>
  <c r="U45" i="5"/>
  <c r="E45" i="4"/>
  <c r="M45" i="4"/>
  <c r="U45" i="4"/>
  <c r="E45" i="3"/>
  <c r="M45" i="3"/>
  <c r="U45" i="3"/>
  <c r="C45" i="2"/>
  <c r="K45" i="2"/>
  <c r="S45" i="2"/>
  <c r="AA45" i="2"/>
  <c r="I44" i="20"/>
  <c r="I45" i="20" s="1"/>
  <c r="Q44" i="20"/>
  <c r="Y44" i="20"/>
  <c r="J26" i="19"/>
  <c r="J45" i="19" s="1"/>
  <c r="R26" i="19"/>
  <c r="R45" i="19" s="1"/>
  <c r="Z37" i="19"/>
  <c r="I44" i="19"/>
  <c r="I45" i="19" s="1"/>
  <c r="Q44" i="19"/>
  <c r="Y44" i="19"/>
  <c r="Z44" i="19" s="1"/>
  <c r="J26" i="18"/>
  <c r="J45" i="18" s="1"/>
  <c r="R26" i="18"/>
  <c r="R45" i="18" s="1"/>
  <c r="I44" i="18"/>
  <c r="Q44" i="18"/>
  <c r="Q45" i="18" s="1"/>
  <c r="Y44" i="18"/>
  <c r="E45" i="17"/>
  <c r="M45" i="17"/>
  <c r="U45" i="17"/>
  <c r="G44" i="17"/>
  <c r="O44" i="17"/>
  <c r="F44" i="15"/>
  <c r="F45" i="15" s="1"/>
  <c r="N44" i="15"/>
  <c r="N45" i="15" s="1"/>
  <c r="V44" i="15"/>
  <c r="V45" i="15" s="1"/>
  <c r="F44" i="14"/>
  <c r="N44" i="14"/>
  <c r="N45" i="14" s="1"/>
  <c r="V44" i="14"/>
  <c r="F44" i="13"/>
  <c r="F45" i="13" s="1"/>
  <c r="N44" i="13"/>
  <c r="V44" i="13"/>
  <c r="V45" i="13" s="1"/>
  <c r="G45" i="11"/>
  <c r="O45" i="11"/>
  <c r="W45" i="11"/>
  <c r="I26" i="10"/>
  <c r="Q26" i="10"/>
  <c r="Y26" i="10"/>
  <c r="Y45" i="10" s="1"/>
  <c r="E45" i="7"/>
  <c r="M45" i="7"/>
  <c r="U45" i="7"/>
  <c r="E26" i="6"/>
  <c r="E45" i="6" s="1"/>
  <c r="M26" i="6"/>
  <c r="M45" i="6" s="1"/>
  <c r="U26" i="6"/>
  <c r="U45" i="6" s="1"/>
  <c r="F26" i="5"/>
  <c r="N26" i="5"/>
  <c r="N45" i="5" s="1"/>
  <c r="V26" i="5"/>
  <c r="F26" i="4"/>
  <c r="F45" i="4" s="1"/>
  <c r="N26" i="4"/>
  <c r="N45" i="4" s="1"/>
  <c r="V26" i="4"/>
  <c r="V45" i="4" s="1"/>
  <c r="F26" i="3"/>
  <c r="F45" i="3" s="1"/>
  <c r="N26" i="3"/>
  <c r="N45" i="3" s="1"/>
  <c r="V26" i="3"/>
  <c r="D26" i="2"/>
  <c r="D45" i="2" s="1"/>
  <c r="L26" i="2"/>
  <c r="L45" i="2" s="1"/>
  <c r="T26" i="2"/>
  <c r="T45" i="2" s="1"/>
  <c r="AA44" i="20"/>
  <c r="AA45" i="20" s="1"/>
  <c r="C44" i="19"/>
  <c r="C45" i="19" s="1"/>
  <c r="K44" i="19"/>
  <c r="S44" i="19"/>
  <c r="S45" i="19" s="1"/>
  <c r="AA44" i="19"/>
  <c r="AA45" i="19" s="1"/>
  <c r="C44" i="18"/>
  <c r="K44" i="18"/>
  <c r="S44" i="18"/>
  <c r="S45" i="18" s="1"/>
  <c r="AA44" i="18"/>
  <c r="AA45" i="18" s="1"/>
  <c r="F45" i="17"/>
  <c r="N45" i="17"/>
  <c r="J26" i="16"/>
  <c r="J45" i="16" s="1"/>
  <c r="R26" i="16"/>
  <c r="R45" i="16" s="1"/>
  <c r="Z13" i="16"/>
  <c r="I44" i="16"/>
  <c r="I45" i="16" s="1"/>
  <c r="Q44" i="16"/>
  <c r="Q45" i="16" s="1"/>
  <c r="Y44" i="16"/>
  <c r="Y45" i="16" s="1"/>
  <c r="G44" i="12"/>
  <c r="G45" i="12" s="1"/>
  <c r="O44" i="12"/>
  <c r="W44" i="12"/>
  <c r="W45" i="12" s="1"/>
  <c r="F44" i="12"/>
  <c r="F45" i="12" s="1"/>
  <c r="N44" i="12"/>
  <c r="N45" i="12" s="1"/>
  <c r="V44" i="12"/>
  <c r="F44" i="10"/>
  <c r="N44" i="10"/>
  <c r="V44" i="10"/>
  <c r="E26" i="9"/>
  <c r="E45" i="9" s="1"/>
  <c r="M26" i="9"/>
  <c r="M45" i="9" s="1"/>
  <c r="U26" i="9"/>
  <c r="U45" i="9" s="1"/>
  <c r="F45" i="6"/>
  <c r="V45" i="6"/>
  <c r="E45" i="2"/>
  <c r="M45" i="2"/>
  <c r="U45" i="2"/>
  <c r="Z44" i="8"/>
  <c r="F45" i="2"/>
  <c r="N45" i="2"/>
  <c r="V45" i="2"/>
  <c r="H44" i="2"/>
  <c r="P44" i="2"/>
  <c r="U44" i="20"/>
  <c r="U45" i="20" s="1"/>
  <c r="M45" i="19"/>
  <c r="E44" i="19"/>
  <c r="E45" i="19" s="1"/>
  <c r="M44" i="19"/>
  <c r="U44" i="19"/>
  <c r="U45" i="19" s="1"/>
  <c r="E45" i="18"/>
  <c r="M45" i="18"/>
  <c r="E44" i="18"/>
  <c r="M44" i="18"/>
  <c r="U44" i="18"/>
  <c r="U45" i="18" s="1"/>
  <c r="H45" i="17"/>
  <c r="P45" i="17"/>
  <c r="C44" i="17"/>
  <c r="C45" i="17" s="1"/>
  <c r="K44" i="17"/>
  <c r="K45" i="17" s="1"/>
  <c r="S44" i="17"/>
  <c r="AA44" i="17"/>
  <c r="C44" i="16"/>
  <c r="C45" i="16" s="1"/>
  <c r="K44" i="16"/>
  <c r="S44" i="16"/>
  <c r="S45" i="16" s="1"/>
  <c r="J44" i="15"/>
  <c r="J45" i="15" s="1"/>
  <c r="R44" i="15"/>
  <c r="R45" i="15" s="1"/>
  <c r="J44" i="14"/>
  <c r="J45" i="14" s="1"/>
  <c r="R44" i="14"/>
  <c r="R45" i="14" s="1"/>
  <c r="J44" i="13"/>
  <c r="R44" i="13"/>
  <c r="R45" i="13" s="1"/>
  <c r="I44" i="12"/>
  <c r="I45" i="12" s="1"/>
  <c r="Q44" i="12"/>
  <c r="Q45" i="12" s="1"/>
  <c r="Y44" i="12"/>
  <c r="I26" i="11"/>
  <c r="I45" i="11" s="1"/>
  <c r="Q26" i="11"/>
  <c r="Q45" i="11" s="1"/>
  <c r="Y26" i="11"/>
  <c r="F44" i="11"/>
  <c r="N44" i="11"/>
  <c r="N45" i="11" s="1"/>
  <c r="V44" i="11"/>
  <c r="E26" i="10"/>
  <c r="E45" i="10" s="1"/>
  <c r="M26" i="10"/>
  <c r="M45" i="10" s="1"/>
  <c r="U26" i="10"/>
  <c r="U45" i="10" s="1"/>
  <c r="I44" i="10"/>
  <c r="Q44" i="10"/>
  <c r="Y44" i="10"/>
  <c r="G26" i="9"/>
  <c r="G45" i="9" s="1"/>
  <c r="W26" i="9"/>
  <c r="W45" i="9" s="1"/>
  <c r="G26" i="2"/>
  <c r="G45" i="2" s="1"/>
  <c r="O26" i="2"/>
  <c r="O45" i="2" s="1"/>
  <c r="W26" i="2"/>
  <c r="W45" i="2" s="1"/>
  <c r="J44" i="2"/>
  <c r="R44" i="2"/>
  <c r="S44" i="14"/>
  <c r="D26" i="13"/>
  <c r="D45" i="13" s="1"/>
  <c r="L26" i="13"/>
  <c r="L45" i="13" s="1"/>
  <c r="T26" i="13"/>
  <c r="T45" i="13" s="1"/>
  <c r="C44" i="13"/>
  <c r="C45" i="13" s="1"/>
  <c r="K44" i="13"/>
  <c r="K45" i="13" s="1"/>
  <c r="S44" i="13"/>
  <c r="S45" i="13" s="1"/>
  <c r="D26" i="12"/>
  <c r="L26" i="12"/>
  <c r="T26" i="12"/>
  <c r="J44" i="12"/>
  <c r="J45" i="12" s="1"/>
  <c r="R44" i="12"/>
  <c r="R45" i="12" s="1"/>
  <c r="F26" i="10"/>
  <c r="F45" i="10" s="1"/>
  <c r="N26" i="10"/>
  <c r="V26" i="10"/>
  <c r="J44" i="10"/>
  <c r="R44" i="10"/>
  <c r="R45" i="10" s="1"/>
  <c r="H26" i="9"/>
  <c r="H45" i="9" s="1"/>
  <c r="X26" i="9"/>
  <c r="X45" i="9" s="1"/>
  <c r="Z45" i="9" s="1"/>
  <c r="I26" i="7"/>
  <c r="Q26" i="7"/>
  <c r="Q45" i="7" s="1"/>
  <c r="Y26" i="7"/>
  <c r="I26" i="6"/>
  <c r="Q26" i="6"/>
  <c r="Y26" i="6"/>
  <c r="F44" i="6"/>
  <c r="N44" i="6"/>
  <c r="N45" i="6" s="1"/>
  <c r="V44" i="6"/>
  <c r="F44" i="5"/>
  <c r="N44" i="5"/>
  <c r="V44" i="5"/>
  <c r="F44" i="4"/>
  <c r="N44" i="4"/>
  <c r="V44" i="4"/>
  <c r="V44" i="3"/>
  <c r="Z44" i="82"/>
  <c r="X45" i="82"/>
  <c r="Z45" i="82" s="1"/>
  <c r="Z26" i="82"/>
  <c r="G45" i="1"/>
  <c r="O45" i="1"/>
  <c r="W45" i="1"/>
  <c r="C45" i="82"/>
  <c r="K45" i="82"/>
  <c r="S45" i="82"/>
  <c r="G45" i="81"/>
  <c r="O45" i="81"/>
  <c r="W45" i="81"/>
  <c r="X45" i="81"/>
  <c r="Z26" i="81"/>
  <c r="U45" i="81"/>
  <c r="U45" i="1"/>
  <c r="X45" i="1"/>
  <c r="Z45" i="1" s="1"/>
  <c r="Z26" i="1"/>
  <c r="M45" i="82"/>
  <c r="X45" i="70"/>
  <c r="Z45" i="70" s="1"/>
  <c r="X45" i="67"/>
  <c r="Z45" i="67" s="1"/>
  <c r="Z26" i="67"/>
  <c r="X45" i="74"/>
  <c r="Z45" i="74" s="1"/>
  <c r="Z26" i="74"/>
  <c r="Z44" i="68"/>
  <c r="X45" i="80"/>
  <c r="Z26" i="80"/>
  <c r="I45" i="80"/>
  <c r="Q45" i="80"/>
  <c r="Y45" i="80"/>
  <c r="G45" i="79"/>
  <c r="O45" i="79"/>
  <c r="W45" i="79"/>
  <c r="E45" i="78"/>
  <c r="M45" i="78"/>
  <c r="U45" i="78"/>
  <c r="D45" i="77"/>
  <c r="L45" i="77"/>
  <c r="T45" i="77"/>
  <c r="K45" i="77"/>
  <c r="C45" i="76"/>
  <c r="I45" i="74"/>
  <c r="Q45" i="74"/>
  <c r="Y45" i="74"/>
  <c r="G45" i="73"/>
  <c r="W45" i="73"/>
  <c r="S45" i="73"/>
  <c r="D45" i="71"/>
  <c r="L45" i="71"/>
  <c r="T45" i="71"/>
  <c r="J45" i="70"/>
  <c r="X45" i="69"/>
  <c r="Z45" i="69" s="1"/>
  <c r="Z26" i="69"/>
  <c r="AA45" i="69"/>
  <c r="AA45" i="68"/>
  <c r="Q45" i="66"/>
  <c r="Y45" i="66"/>
  <c r="Z13" i="1"/>
  <c r="Z13" i="82"/>
  <c r="Z13" i="81"/>
  <c r="X45" i="79"/>
  <c r="Z45" i="79" s="1"/>
  <c r="Z26" i="79"/>
  <c r="F45" i="78"/>
  <c r="N45" i="78"/>
  <c r="V45" i="78"/>
  <c r="D45" i="75"/>
  <c r="L45" i="75"/>
  <c r="T45" i="75"/>
  <c r="J45" i="74"/>
  <c r="R45" i="74"/>
  <c r="X45" i="73"/>
  <c r="Z45" i="73" s="1"/>
  <c r="AA45" i="73"/>
  <c r="F45" i="72"/>
  <c r="N45" i="72"/>
  <c r="V45" i="72"/>
  <c r="E45" i="71"/>
  <c r="M45" i="71"/>
  <c r="U45" i="71"/>
  <c r="I45" i="69"/>
  <c r="Q45" i="69"/>
  <c r="Y45" i="69"/>
  <c r="C45" i="67"/>
  <c r="Y45" i="81"/>
  <c r="F45" i="77"/>
  <c r="V45" i="77"/>
  <c r="E45" i="76"/>
  <c r="M45" i="76"/>
  <c r="U45" i="76"/>
  <c r="C45" i="75"/>
  <c r="G45" i="72"/>
  <c r="O45" i="72"/>
  <c r="W45" i="72"/>
  <c r="X45" i="68"/>
  <c r="Z26" i="68"/>
  <c r="J45" i="67"/>
  <c r="H45" i="78"/>
  <c r="P45" i="78"/>
  <c r="X45" i="78"/>
  <c r="Z45" i="78" s="1"/>
  <c r="Z26" i="78"/>
  <c r="G45" i="77"/>
  <c r="O45" i="77"/>
  <c r="W45" i="77"/>
  <c r="F45" i="76"/>
  <c r="N45" i="76"/>
  <c r="V45" i="76"/>
  <c r="AA45" i="76"/>
  <c r="F45" i="75"/>
  <c r="N45" i="75"/>
  <c r="V45" i="75"/>
  <c r="K45" i="75"/>
  <c r="D45" i="74"/>
  <c r="L45" i="74"/>
  <c r="T45" i="74"/>
  <c r="J45" i="73"/>
  <c r="R45" i="73"/>
  <c r="X45" i="72"/>
  <c r="Z26" i="72"/>
  <c r="G45" i="71"/>
  <c r="O45" i="71"/>
  <c r="W45" i="71"/>
  <c r="E45" i="70"/>
  <c r="M45" i="70"/>
  <c r="U45" i="70"/>
  <c r="C45" i="70"/>
  <c r="I45" i="68"/>
  <c r="Q45" i="68"/>
  <c r="Y45" i="68"/>
  <c r="M45" i="67"/>
  <c r="U45" i="67"/>
  <c r="K45" i="67"/>
  <c r="Z37" i="1"/>
  <c r="Z37" i="82"/>
  <c r="Z37" i="81"/>
  <c r="E45" i="80"/>
  <c r="M45" i="80"/>
  <c r="U45" i="80"/>
  <c r="C45" i="79"/>
  <c r="K45" i="79"/>
  <c r="S45" i="79"/>
  <c r="X45" i="77"/>
  <c r="Z45" i="77" s="1"/>
  <c r="Z26" i="77"/>
  <c r="G45" i="75"/>
  <c r="O45" i="75"/>
  <c r="S45" i="75"/>
  <c r="E45" i="74"/>
  <c r="M45" i="74"/>
  <c r="U45" i="74"/>
  <c r="C45" i="74"/>
  <c r="I45" i="72"/>
  <c r="Q45" i="72"/>
  <c r="Y45" i="72"/>
  <c r="Z26" i="71"/>
  <c r="F45" i="70"/>
  <c r="N45" i="70"/>
  <c r="V45" i="70"/>
  <c r="K45" i="70"/>
  <c r="D45" i="69"/>
  <c r="L45" i="69"/>
  <c r="J45" i="68"/>
  <c r="R45" i="68"/>
  <c r="F45" i="67"/>
  <c r="N45" i="67"/>
  <c r="V45" i="67"/>
  <c r="R45" i="67"/>
  <c r="E45" i="66"/>
  <c r="F45" i="80"/>
  <c r="N45" i="80"/>
  <c r="V45" i="80"/>
  <c r="D45" i="79"/>
  <c r="L45" i="79"/>
  <c r="T45" i="79"/>
  <c r="J45" i="78"/>
  <c r="R45" i="78"/>
  <c r="I45" i="77"/>
  <c r="Q45" i="77"/>
  <c r="Y45" i="77"/>
  <c r="X45" i="76"/>
  <c r="Z45" i="76" s="1"/>
  <c r="Z26" i="76"/>
  <c r="X45" i="75"/>
  <c r="Z45" i="75" s="1"/>
  <c r="Z26" i="75"/>
  <c r="AA45" i="75"/>
  <c r="F45" i="74"/>
  <c r="N45" i="74"/>
  <c r="V45" i="74"/>
  <c r="K45" i="74"/>
  <c r="D45" i="73"/>
  <c r="L45" i="73"/>
  <c r="T45" i="73"/>
  <c r="Z44" i="73"/>
  <c r="J45" i="72"/>
  <c r="R45" i="72"/>
  <c r="I45" i="71"/>
  <c r="Q45" i="71"/>
  <c r="Y45" i="71"/>
  <c r="G45" i="70"/>
  <c r="O45" i="70"/>
  <c r="W45" i="70"/>
  <c r="S45" i="70"/>
  <c r="E45" i="69"/>
  <c r="M45" i="69"/>
  <c r="U45" i="69"/>
  <c r="C45" i="69"/>
  <c r="C45" i="68"/>
  <c r="S45" i="67"/>
  <c r="N45" i="66"/>
  <c r="J45" i="66"/>
  <c r="R45" i="66"/>
  <c r="J45" i="65"/>
  <c r="R45" i="65"/>
  <c r="AA45" i="65"/>
  <c r="Z26" i="61"/>
  <c r="X45" i="61"/>
  <c r="Z45" i="61" s="1"/>
  <c r="G45" i="60"/>
  <c r="O45" i="60"/>
  <c r="W45" i="60"/>
  <c r="Z37" i="80"/>
  <c r="Z37" i="79"/>
  <c r="Z37" i="78"/>
  <c r="C45" i="66"/>
  <c r="K45" i="66"/>
  <c r="Z26" i="60"/>
  <c r="X45" i="60"/>
  <c r="Z45" i="60" s="1"/>
  <c r="Z26" i="63"/>
  <c r="X45" i="63"/>
  <c r="Z45" i="63" s="1"/>
  <c r="Z26" i="59"/>
  <c r="X45" i="59"/>
  <c r="Z45" i="59" s="1"/>
  <c r="Z26" i="58"/>
  <c r="X45" i="58"/>
  <c r="Z45" i="58" s="1"/>
  <c r="F45" i="54"/>
  <c r="N45" i="54"/>
  <c r="L45" i="64"/>
  <c r="L45" i="62"/>
  <c r="C45" i="61"/>
  <c r="K45" i="61"/>
  <c r="H45" i="57"/>
  <c r="P45" i="57"/>
  <c r="Z26" i="57"/>
  <c r="X45" i="57"/>
  <c r="Z45" i="57" s="1"/>
  <c r="L45" i="55"/>
  <c r="G45" i="54"/>
  <c r="O45" i="54"/>
  <c r="W45" i="54"/>
  <c r="M44" i="66"/>
  <c r="M45" i="66" s="1"/>
  <c r="U44" i="66"/>
  <c r="U45" i="66" s="1"/>
  <c r="F45" i="65"/>
  <c r="N45" i="65"/>
  <c r="V45" i="65"/>
  <c r="E45" i="64"/>
  <c r="M45" i="64"/>
  <c r="U45" i="64"/>
  <c r="J45" i="64"/>
  <c r="AA45" i="63"/>
  <c r="J45" i="63"/>
  <c r="R45" i="63"/>
  <c r="Z26" i="62"/>
  <c r="X45" i="62"/>
  <c r="Z45" i="62" s="1"/>
  <c r="Q45" i="62"/>
  <c r="D45" i="61"/>
  <c r="L45" i="61"/>
  <c r="T45" i="61"/>
  <c r="C45" i="60"/>
  <c r="K45" i="60"/>
  <c r="S45" i="60"/>
  <c r="H45" i="56"/>
  <c r="P45" i="56"/>
  <c r="Z26" i="56"/>
  <c r="X45" i="56"/>
  <c r="Z45" i="56" s="1"/>
  <c r="Z26" i="55"/>
  <c r="X45" i="55"/>
  <c r="Z45" i="55" s="1"/>
  <c r="H45" i="54"/>
  <c r="P45" i="54"/>
  <c r="X45" i="54"/>
  <c r="Z26" i="54"/>
  <c r="G45" i="66"/>
  <c r="O45" i="66"/>
  <c r="C45" i="63"/>
  <c r="K45" i="63"/>
  <c r="S45" i="63"/>
  <c r="T45" i="62"/>
  <c r="E45" i="61"/>
  <c r="M45" i="61"/>
  <c r="U45" i="61"/>
  <c r="J45" i="57"/>
  <c r="R45" i="57"/>
  <c r="T45" i="55"/>
  <c r="Z13" i="77"/>
  <c r="Z13" i="76"/>
  <c r="Z13" i="72"/>
  <c r="Z13" i="68"/>
  <c r="Z13" i="67"/>
  <c r="X26" i="66"/>
  <c r="Z26" i="65"/>
  <c r="X45" i="65"/>
  <c r="D45" i="63"/>
  <c r="L45" i="63"/>
  <c r="T45" i="63"/>
  <c r="Y45" i="62"/>
  <c r="C45" i="57"/>
  <c r="K45" i="57"/>
  <c r="S45" i="57"/>
  <c r="AA45" i="57"/>
  <c r="J45" i="56"/>
  <c r="R45" i="56"/>
  <c r="R45" i="54"/>
  <c r="H44" i="66"/>
  <c r="H45" i="66" s="1"/>
  <c r="P44" i="66"/>
  <c r="P45" i="66" s="1"/>
  <c r="X44" i="66"/>
  <c r="Z44" i="66" s="1"/>
  <c r="I45" i="65"/>
  <c r="Q45" i="65"/>
  <c r="Y45" i="65"/>
  <c r="Z44" i="65"/>
  <c r="E45" i="63"/>
  <c r="M45" i="63"/>
  <c r="U45" i="63"/>
  <c r="AA45" i="62"/>
  <c r="W45" i="61"/>
  <c r="Y45" i="61"/>
  <c r="F45" i="60"/>
  <c r="N45" i="60"/>
  <c r="V45" i="60"/>
  <c r="C45" i="56"/>
  <c r="K45" i="56"/>
  <c r="S45" i="56"/>
  <c r="AA45" i="56"/>
  <c r="Z37" i="65"/>
  <c r="Z37" i="64"/>
  <c r="Z37" i="63"/>
  <c r="Z37" i="62"/>
  <c r="Z37" i="61"/>
  <c r="Z37" i="60"/>
  <c r="Z37" i="59"/>
  <c r="Z37" i="58"/>
  <c r="Z37" i="57"/>
  <c r="Z37" i="56"/>
  <c r="C45" i="54"/>
  <c r="K45" i="54"/>
  <c r="S45" i="54"/>
  <c r="AA45" i="54"/>
  <c r="I45" i="53"/>
  <c r="Q45" i="53"/>
  <c r="Y45" i="53"/>
  <c r="Z44" i="53"/>
  <c r="H45" i="52"/>
  <c r="P45" i="52"/>
  <c r="Z26" i="52"/>
  <c r="X45" i="52"/>
  <c r="Z45" i="52" s="1"/>
  <c r="D45" i="47"/>
  <c r="L45" i="47"/>
  <c r="T45" i="47"/>
  <c r="Z26" i="51"/>
  <c r="X45" i="51"/>
  <c r="Z45" i="51" s="1"/>
  <c r="D45" i="48"/>
  <c r="L45" i="48"/>
  <c r="T45" i="48"/>
  <c r="F45" i="50"/>
  <c r="N45" i="50"/>
  <c r="V45" i="50"/>
  <c r="K45" i="48"/>
  <c r="K45" i="47"/>
  <c r="V45" i="46"/>
  <c r="G45" i="50"/>
  <c r="O45" i="50"/>
  <c r="W45" i="50"/>
  <c r="U45" i="50"/>
  <c r="Z26" i="49"/>
  <c r="X45" i="49"/>
  <c r="F45" i="48"/>
  <c r="N45" i="48"/>
  <c r="M45" i="48"/>
  <c r="Z26" i="47"/>
  <c r="X45" i="47"/>
  <c r="Z45" i="47" s="1"/>
  <c r="M45" i="47"/>
  <c r="Z13" i="65"/>
  <c r="Z13" i="63"/>
  <c r="Z13" i="60"/>
  <c r="Z13" i="59"/>
  <c r="Z13" i="58"/>
  <c r="Z13" i="55"/>
  <c r="Z13" i="54"/>
  <c r="H45" i="50"/>
  <c r="P45" i="50"/>
  <c r="Z26" i="50"/>
  <c r="X45" i="50"/>
  <c r="Z45" i="50" s="1"/>
  <c r="I45" i="49"/>
  <c r="Q45" i="49"/>
  <c r="Y45" i="49"/>
  <c r="S45" i="48"/>
  <c r="S45" i="47"/>
  <c r="X45" i="46"/>
  <c r="Z45" i="46" s="1"/>
  <c r="Z26" i="46"/>
  <c r="V45" i="52"/>
  <c r="E45" i="51"/>
  <c r="M45" i="51"/>
  <c r="U45" i="51"/>
  <c r="Y45" i="50"/>
  <c r="Z26" i="48"/>
  <c r="X45" i="48"/>
  <c r="Z45" i="48" s="1"/>
  <c r="U45" i="48"/>
  <c r="U45" i="47"/>
  <c r="Q44" i="54"/>
  <c r="Q45" i="54" s="1"/>
  <c r="Y44" i="54"/>
  <c r="Y45" i="54" s="1"/>
  <c r="H45" i="53"/>
  <c r="P45" i="53"/>
  <c r="Z26" i="53"/>
  <c r="X45" i="53"/>
  <c r="Z45" i="53" s="1"/>
  <c r="G45" i="52"/>
  <c r="O45" i="52"/>
  <c r="F45" i="51"/>
  <c r="V45" i="51"/>
  <c r="AA45" i="49"/>
  <c r="AA45" i="48"/>
  <c r="AA45" i="47"/>
  <c r="J45" i="46"/>
  <c r="Z37" i="53"/>
  <c r="Z37" i="52"/>
  <c r="Z37" i="51"/>
  <c r="Z37" i="50"/>
  <c r="C45" i="46"/>
  <c r="K45" i="46"/>
  <c r="S45" i="46"/>
  <c r="AA45" i="40"/>
  <c r="E45" i="39"/>
  <c r="M45" i="39"/>
  <c r="U45" i="39"/>
  <c r="X45" i="38"/>
  <c r="Z45" i="38" s="1"/>
  <c r="Z26" i="38"/>
  <c r="R45" i="38"/>
  <c r="S44" i="46"/>
  <c r="AA44" i="46"/>
  <c r="AA45" i="46" s="1"/>
  <c r="R45" i="44"/>
  <c r="J45" i="40"/>
  <c r="E45" i="46"/>
  <c r="M45" i="46"/>
  <c r="X45" i="42"/>
  <c r="Z45" i="42" s="1"/>
  <c r="Z26" i="42"/>
  <c r="X45" i="41"/>
  <c r="I45" i="45"/>
  <c r="Q45" i="45"/>
  <c r="Y45" i="45"/>
  <c r="Z45" i="45" s="1"/>
  <c r="Z26" i="45"/>
  <c r="H45" i="44"/>
  <c r="P45" i="44"/>
  <c r="X45" i="44"/>
  <c r="X45" i="39"/>
  <c r="Z45" i="39" s="1"/>
  <c r="Z26" i="39"/>
  <c r="C45" i="38"/>
  <c r="K45" i="38"/>
  <c r="S45" i="38"/>
  <c r="AA45" i="38"/>
  <c r="V44" i="46"/>
  <c r="I45" i="44"/>
  <c r="Q45" i="44"/>
  <c r="J45" i="43"/>
  <c r="AA45" i="42"/>
  <c r="D45" i="38"/>
  <c r="L45" i="38"/>
  <c r="T45" i="38"/>
  <c r="Z13" i="53"/>
  <c r="Z13" i="48"/>
  <c r="Z13" i="46"/>
  <c r="S26" i="45"/>
  <c r="S45" i="45" s="1"/>
  <c r="AA45" i="45"/>
  <c r="AA45" i="44"/>
  <c r="C45" i="42"/>
  <c r="S45" i="42"/>
  <c r="C45" i="41"/>
  <c r="K45" i="41"/>
  <c r="S45" i="41"/>
  <c r="H45" i="40"/>
  <c r="P45" i="40"/>
  <c r="X45" i="40"/>
  <c r="Z45" i="40" s="1"/>
  <c r="Z26" i="40"/>
  <c r="I45" i="38"/>
  <c r="I45" i="46"/>
  <c r="C45" i="44"/>
  <c r="K45" i="44"/>
  <c r="S45" i="44"/>
  <c r="D45" i="41"/>
  <c r="L45" i="41"/>
  <c r="T45" i="41"/>
  <c r="I45" i="40"/>
  <c r="Q45" i="40"/>
  <c r="Y45" i="40"/>
  <c r="C45" i="39"/>
  <c r="K45" i="39"/>
  <c r="S45" i="39"/>
  <c r="J45" i="38"/>
  <c r="Q44" i="46"/>
  <c r="Q45" i="46" s="1"/>
  <c r="Y44" i="46"/>
  <c r="Y45" i="46" s="1"/>
  <c r="J45" i="45"/>
  <c r="J45" i="44"/>
  <c r="X45" i="43"/>
  <c r="Z45" i="43" s="1"/>
  <c r="Z26" i="43"/>
  <c r="R45" i="43"/>
  <c r="E45" i="42"/>
  <c r="M45" i="42"/>
  <c r="U45" i="42"/>
  <c r="E45" i="41"/>
  <c r="M45" i="41"/>
  <c r="U45" i="41"/>
  <c r="W45" i="41"/>
  <c r="D45" i="39"/>
  <c r="L45" i="39"/>
  <c r="T45" i="39"/>
  <c r="Q45" i="38"/>
  <c r="Z44" i="38"/>
  <c r="Y26" i="44"/>
  <c r="Y45" i="44" s="1"/>
  <c r="Y26" i="41"/>
  <c r="Y45" i="41" s="1"/>
  <c r="C26" i="37"/>
  <c r="C45" i="37" s="1"/>
  <c r="K26" i="37"/>
  <c r="K45" i="37" s="1"/>
  <c r="S45" i="37"/>
  <c r="P45" i="35"/>
  <c r="X45" i="35"/>
  <c r="Z45" i="35" s="1"/>
  <c r="Z26" i="35"/>
  <c r="G45" i="33"/>
  <c r="O45" i="33"/>
  <c r="W45" i="33"/>
  <c r="X45" i="34"/>
  <c r="Z45" i="34" s="1"/>
  <c r="Z26" i="34"/>
  <c r="X45" i="33"/>
  <c r="Z45" i="33" s="1"/>
  <c r="Z26" i="33"/>
  <c r="Z37" i="45"/>
  <c r="Z37" i="44"/>
  <c r="Z37" i="43"/>
  <c r="Z37" i="41"/>
  <c r="Z37" i="40"/>
  <c r="Z37" i="39"/>
  <c r="Z37" i="38"/>
  <c r="Y45" i="32"/>
  <c r="Y45" i="31"/>
  <c r="G45" i="30"/>
  <c r="G45" i="32"/>
  <c r="O45" i="32"/>
  <c r="W45" i="32"/>
  <c r="G45" i="31"/>
  <c r="O45" i="31"/>
  <c r="W45" i="31"/>
  <c r="X45" i="37"/>
  <c r="Z45" i="37" s="1"/>
  <c r="Z26" i="37"/>
  <c r="H45" i="32"/>
  <c r="P45" i="32"/>
  <c r="X45" i="32"/>
  <c r="Z45" i="32" s="1"/>
  <c r="Z26" i="32"/>
  <c r="H45" i="31"/>
  <c r="P45" i="31"/>
  <c r="X45" i="31"/>
  <c r="Z45" i="31" s="1"/>
  <c r="Z26" i="31"/>
  <c r="E45" i="33"/>
  <c r="M45" i="33"/>
  <c r="U45" i="33"/>
  <c r="Z13" i="43"/>
  <c r="Z13" i="42"/>
  <c r="Z13" i="39"/>
  <c r="J26" i="37"/>
  <c r="J45" i="37" s="1"/>
  <c r="R26" i="37"/>
  <c r="R45" i="37" s="1"/>
  <c r="Z13" i="37"/>
  <c r="X45" i="36"/>
  <c r="Z45" i="36" s="1"/>
  <c r="Z26" i="36"/>
  <c r="G45" i="35"/>
  <c r="O45" i="35"/>
  <c r="W45" i="35"/>
  <c r="J45" i="32"/>
  <c r="R45" i="32"/>
  <c r="AA45" i="32"/>
  <c r="J45" i="31"/>
  <c r="R45" i="31"/>
  <c r="AA45" i="31"/>
  <c r="Z13" i="36"/>
  <c r="Z13" i="34"/>
  <c r="Z13" i="33"/>
  <c r="Z13" i="32"/>
  <c r="Z13" i="31"/>
  <c r="H45" i="30"/>
  <c r="P45" i="30"/>
  <c r="X45" i="30"/>
  <c r="Z45" i="30" s="1"/>
  <c r="G44" i="30"/>
  <c r="O44" i="30"/>
  <c r="O45" i="30" s="1"/>
  <c r="Z44" i="27"/>
  <c r="Z26" i="30"/>
  <c r="Z37" i="37"/>
  <c r="Z37" i="36"/>
  <c r="Z37" i="35"/>
  <c r="Z37" i="34"/>
  <c r="Z37" i="33"/>
  <c r="Z37" i="32"/>
  <c r="Z37" i="31"/>
  <c r="Z37" i="30"/>
  <c r="Z26" i="26"/>
  <c r="X45" i="26"/>
  <c r="Z45" i="26" s="1"/>
  <c r="Z26" i="29"/>
  <c r="X45" i="29"/>
  <c r="Z45" i="29" s="1"/>
  <c r="F45" i="28"/>
  <c r="N45" i="28"/>
  <c r="V45" i="28"/>
  <c r="U45" i="28"/>
  <c r="I45" i="26"/>
  <c r="Q45" i="26"/>
  <c r="Y45" i="26"/>
  <c r="L45" i="25"/>
  <c r="G45" i="28"/>
  <c r="O45" i="28"/>
  <c r="W45" i="28"/>
  <c r="H45" i="27"/>
  <c r="Z26" i="27"/>
  <c r="X45" i="27"/>
  <c r="AA45" i="26"/>
  <c r="Z26" i="25"/>
  <c r="X45" i="25"/>
  <c r="Z45" i="25" s="1"/>
  <c r="M45" i="25"/>
  <c r="H45" i="28"/>
  <c r="P45" i="28"/>
  <c r="Z26" i="28"/>
  <c r="I45" i="27"/>
  <c r="Q45" i="27"/>
  <c r="Y45" i="27"/>
  <c r="C45" i="26"/>
  <c r="K45" i="26"/>
  <c r="S45" i="26"/>
  <c r="G45" i="24"/>
  <c r="O45" i="24"/>
  <c r="W45" i="24"/>
  <c r="F44" i="30"/>
  <c r="F45" i="30" s="1"/>
  <c r="N44" i="30"/>
  <c r="N45" i="30" s="1"/>
  <c r="I45" i="28"/>
  <c r="Q45" i="28"/>
  <c r="Y45" i="28"/>
  <c r="AA45" i="27"/>
  <c r="D45" i="26"/>
  <c r="L45" i="26"/>
  <c r="T45" i="26"/>
  <c r="E45" i="26"/>
  <c r="T45" i="25"/>
  <c r="H45" i="24"/>
  <c r="P45" i="24"/>
  <c r="X45" i="24"/>
  <c r="Z45" i="24" s="1"/>
  <c r="Z26" i="24"/>
  <c r="M45" i="24"/>
  <c r="T45" i="24"/>
  <c r="F45" i="23"/>
  <c r="V45" i="23"/>
  <c r="L45" i="22"/>
  <c r="Y45" i="21"/>
  <c r="Z26" i="19"/>
  <c r="X45" i="19"/>
  <c r="Z45" i="19" s="1"/>
  <c r="Z26" i="18"/>
  <c r="X45" i="18"/>
  <c r="Z45" i="18" s="1"/>
  <c r="E45" i="22"/>
  <c r="M45" i="22"/>
  <c r="U45" i="22"/>
  <c r="Z26" i="21"/>
  <c r="X45" i="21"/>
  <c r="Z45" i="21" s="1"/>
  <c r="AA45" i="21"/>
  <c r="Y45" i="20"/>
  <c r="Y45" i="19"/>
  <c r="Y45" i="18"/>
  <c r="Z26" i="23"/>
  <c r="Z44" i="20"/>
  <c r="Z44" i="17"/>
  <c r="J45" i="21"/>
  <c r="R45" i="21"/>
  <c r="V45" i="17"/>
  <c r="Z13" i="29"/>
  <c r="Z13" i="28"/>
  <c r="Z13" i="27"/>
  <c r="Z13" i="26"/>
  <c r="Z13" i="25"/>
  <c r="Z13" i="24"/>
  <c r="J45" i="23"/>
  <c r="R45" i="23"/>
  <c r="Z26" i="22"/>
  <c r="C45" i="20"/>
  <c r="C45" i="18"/>
  <c r="G45" i="17"/>
  <c r="O45" i="17"/>
  <c r="AA45" i="23"/>
  <c r="Y45" i="22"/>
  <c r="C45" i="21"/>
  <c r="I45" i="18"/>
  <c r="X45" i="17"/>
  <c r="Z26" i="17"/>
  <c r="D45" i="23"/>
  <c r="L45" i="23"/>
  <c r="T45" i="23"/>
  <c r="K45" i="21"/>
  <c r="O45" i="20"/>
  <c r="K45" i="20"/>
  <c r="K45" i="19"/>
  <c r="K45" i="18"/>
  <c r="I45" i="17"/>
  <c r="Z37" i="29"/>
  <c r="Z37" i="26"/>
  <c r="Z37" i="25"/>
  <c r="Z37" i="24"/>
  <c r="E45" i="23"/>
  <c r="M45" i="23"/>
  <c r="U45" i="23"/>
  <c r="C45" i="22"/>
  <c r="K45" i="22"/>
  <c r="S45" i="22"/>
  <c r="AA45" i="22"/>
  <c r="S45" i="21"/>
  <c r="Z26" i="20"/>
  <c r="X45" i="20"/>
  <c r="Z45" i="20" s="1"/>
  <c r="Q45" i="20"/>
  <c r="G45" i="19"/>
  <c r="O45" i="19"/>
  <c r="W45" i="19"/>
  <c r="Q45" i="19"/>
  <c r="O45" i="18"/>
  <c r="R45" i="17"/>
  <c r="Z37" i="23"/>
  <c r="S45" i="17"/>
  <c r="AA45" i="17"/>
  <c r="G45" i="16"/>
  <c r="O45" i="16"/>
  <c r="W45" i="16"/>
  <c r="C45" i="11"/>
  <c r="AA45" i="11"/>
  <c r="J45" i="11"/>
  <c r="K45" i="11"/>
  <c r="Z44" i="14"/>
  <c r="Y45" i="13"/>
  <c r="Z26" i="13"/>
  <c r="Z45" i="13"/>
  <c r="Y45" i="12"/>
  <c r="D45" i="10"/>
  <c r="L45" i="10"/>
  <c r="T45" i="10"/>
  <c r="Z13" i="21"/>
  <c r="Z13" i="19"/>
  <c r="Z13" i="18"/>
  <c r="Z13" i="17"/>
  <c r="W44" i="17"/>
  <c r="W45" i="17" s="1"/>
  <c r="D26" i="16"/>
  <c r="D45" i="16" s="1"/>
  <c r="L26" i="16"/>
  <c r="L45" i="16" s="1"/>
  <c r="T26" i="16"/>
  <c r="T45" i="16" s="1"/>
  <c r="AA45" i="15"/>
  <c r="AA45" i="14"/>
  <c r="AA45" i="13"/>
  <c r="Y45" i="11"/>
  <c r="Z45" i="11" s="1"/>
  <c r="Z26" i="11"/>
  <c r="R45" i="11"/>
  <c r="D45" i="12"/>
  <c r="L45" i="12"/>
  <c r="T45" i="12"/>
  <c r="S45" i="11"/>
  <c r="N45" i="10"/>
  <c r="V45" i="10"/>
  <c r="Z26" i="9"/>
  <c r="Q44" i="17"/>
  <c r="Q45" i="17" s="1"/>
  <c r="Y44" i="17"/>
  <c r="Y45" i="17" s="1"/>
  <c r="F45" i="16"/>
  <c r="N45" i="16"/>
  <c r="V45" i="16"/>
  <c r="D45" i="11"/>
  <c r="L45" i="11"/>
  <c r="T45" i="11"/>
  <c r="J45" i="10"/>
  <c r="Z26" i="16"/>
  <c r="Z26" i="15"/>
  <c r="Z26" i="14"/>
  <c r="D26" i="9"/>
  <c r="D45" i="9" s="1"/>
  <c r="L26" i="9"/>
  <c r="L45" i="9" s="1"/>
  <c r="T26" i="9"/>
  <c r="T45" i="9" s="1"/>
  <c r="X45" i="10"/>
  <c r="Z45" i="10" s="1"/>
  <c r="P45" i="6"/>
  <c r="P45" i="5"/>
  <c r="P45" i="4"/>
  <c r="P45" i="3"/>
  <c r="F45" i="7"/>
  <c r="N45" i="7"/>
  <c r="P45" i="7"/>
  <c r="X45" i="6"/>
  <c r="G45" i="5"/>
  <c r="O45" i="5"/>
  <c r="W45" i="5"/>
  <c r="X45" i="5"/>
  <c r="Z45" i="5" s="1"/>
  <c r="G45" i="4"/>
  <c r="O45" i="4"/>
  <c r="W45" i="4"/>
  <c r="X45" i="4"/>
  <c r="Z45" i="4" s="1"/>
  <c r="G45" i="3"/>
  <c r="O45" i="3"/>
  <c r="W45" i="3"/>
  <c r="X45" i="3"/>
  <c r="Z45" i="3" s="1"/>
  <c r="X45" i="8"/>
  <c r="Z45" i="8" s="1"/>
  <c r="Z26" i="8"/>
  <c r="G45" i="7"/>
  <c r="O45" i="7"/>
  <c r="W45" i="7"/>
  <c r="X45" i="7"/>
  <c r="Z45" i="7" s="1"/>
  <c r="G45" i="6"/>
  <c r="O45" i="6"/>
  <c r="W45" i="6"/>
  <c r="Y45" i="2"/>
  <c r="I45" i="7"/>
  <c r="Y45" i="7"/>
  <c r="J45" i="5"/>
  <c r="R45" i="5"/>
  <c r="I45" i="5"/>
  <c r="Q45" i="5"/>
  <c r="Y45" i="5"/>
  <c r="J45" i="4"/>
  <c r="R45" i="4"/>
  <c r="I45" i="4"/>
  <c r="Q45" i="4"/>
  <c r="Y45" i="4"/>
  <c r="J45" i="3"/>
  <c r="R45" i="3"/>
  <c r="I45" i="3"/>
  <c r="Q45" i="3"/>
  <c r="Y45" i="3"/>
  <c r="H45" i="2"/>
  <c r="P45" i="2"/>
  <c r="Z26" i="2"/>
  <c r="S26" i="9"/>
  <c r="S45" i="9" s="1"/>
  <c r="AA26" i="9"/>
  <c r="AA45" i="9" s="1"/>
  <c r="J45" i="6"/>
  <c r="R45" i="6"/>
  <c r="I45" i="6"/>
  <c r="Q45" i="6"/>
  <c r="Y45" i="6"/>
  <c r="C45" i="5"/>
  <c r="K45" i="5"/>
  <c r="S45" i="5"/>
  <c r="AA45" i="5"/>
  <c r="C45" i="4"/>
  <c r="K45" i="4"/>
  <c r="S45" i="4"/>
  <c r="AA45" i="4"/>
  <c r="C45" i="3"/>
  <c r="K45" i="3"/>
  <c r="S45" i="3"/>
  <c r="AA45" i="3"/>
  <c r="Z25" i="6"/>
  <c r="Z26" i="7"/>
  <c r="Z26" i="6"/>
  <c r="Z26" i="5"/>
  <c r="Z26" i="4"/>
  <c r="Z26" i="3"/>
  <c r="Z37" i="9"/>
  <c r="Z37" i="8"/>
  <c r="Z37" i="7"/>
  <c r="Z37" i="6"/>
  <c r="Z37" i="5"/>
  <c r="Z37" i="4"/>
  <c r="Z37" i="3"/>
  <c r="X44" i="2"/>
  <c r="Z44" i="2" s="1"/>
  <c r="Z13" i="8"/>
  <c r="V45" i="5" l="1"/>
  <c r="O45" i="49"/>
  <c r="AA45" i="61"/>
  <c r="O45" i="74"/>
  <c r="V45" i="3"/>
  <c r="F45" i="5"/>
  <c r="Q45" i="10"/>
  <c r="J45" i="2"/>
  <c r="S45" i="14"/>
  <c r="K45" i="49"/>
  <c r="X45" i="2"/>
  <c r="Z45" i="2" s="1"/>
  <c r="X45" i="64"/>
  <c r="Z45" i="64" s="1"/>
  <c r="I45" i="10"/>
  <c r="C45" i="49"/>
  <c r="E45" i="73"/>
  <c r="X45" i="22"/>
  <c r="Z45" i="22" s="1"/>
  <c r="X45" i="28"/>
  <c r="Z45" i="28" s="1"/>
  <c r="Z45" i="81"/>
  <c r="V45" i="69"/>
  <c r="N45" i="69"/>
  <c r="Z26" i="73"/>
  <c r="X45" i="66"/>
  <c r="Z45" i="66" s="1"/>
  <c r="Z26" i="66"/>
  <c r="Z45" i="49"/>
  <c r="Z45" i="6"/>
  <c r="Z45" i="27"/>
  <c r="Z44" i="54"/>
  <c r="Z45" i="68"/>
  <c r="Z45" i="72"/>
  <c r="Z45" i="80"/>
  <c r="Z26" i="44"/>
  <c r="Z26" i="41"/>
  <c r="Z45" i="54"/>
  <c r="Z45" i="17"/>
  <c r="Z45" i="44"/>
  <c r="Z45" i="41"/>
  <c r="Z45" i="65"/>
  <c r="Z45" i="71"/>
</calcChain>
</file>

<file path=xl/sharedStrings.xml><?xml version="1.0" encoding="utf-8"?>
<sst xmlns="http://schemas.openxmlformats.org/spreadsheetml/2006/main" count="10660" uniqueCount="161">
  <si>
    <t>Kwazulu-Natal: eThekwini (ETH) - Table C6 Quarterly Budget Statement - Financial Position ( Waste water management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</si>
  <si>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</si>
  <si>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</si>
  <si>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</si>
  <si>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</si>
  <si>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</si>
  <si>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</si>
  <si>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</si>
  <si>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</si>
  <si>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</si>
  <si>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</si>
  <si>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</si>
  <si>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</si>
  <si>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</si>
  <si>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</si>
  <si>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</si>
  <si>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</si>
  <si>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</si>
  <si>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</si>
  <si>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</si>
  <si>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</si>
  <si>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</si>
  <si>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</si>
  <si>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</si>
  <si>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</si>
  <si>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</si>
  <si>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</si>
  <si>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</si>
  <si>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</si>
  <si>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</si>
  <si>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</si>
  <si>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</si>
  <si>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</si>
  <si>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</si>
  <si>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</si>
  <si>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</si>
  <si>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</si>
  <si>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</si>
  <si>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</si>
  <si>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</si>
  <si>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</si>
  <si>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</si>
  <si>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</si>
  <si>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</si>
  <si>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</si>
  <si>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</si>
  <si>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</si>
  <si>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</si>
  <si>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</si>
  <si>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</si>
  <si>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</si>
  <si>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</si>
  <si>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</si>
  <si>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</si>
  <si>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</si>
  <si>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</si>
  <si>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</si>
  <si>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</si>
  <si>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</si>
  <si>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</si>
  <si>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</si>
  <si>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</si>
  <si>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</si>
  <si>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</si>
  <si>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</si>
  <si>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</si>
  <si>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</si>
  <si>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</si>
  <si>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</si>
  <si>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</si>
  <si>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</si>
  <si>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</si>
  <si>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</si>
  <si>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</si>
  <si>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</si>
  <si>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</si>
  <si>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Kwazulu-Natal: Umdoni (KZN212) - Table C6 Quarterly Budget Statement - Financial Position ( Waste water management                             ) for 1st Quarter ended 30 September 2024 (Figures Finalised as at 2024/10/25)</t>
  </si>
  <si>
    <t>Kwazulu-Natal: Umzumbe (KZN213) - Table C6 Quarterly Budget Statement - Financial Position ( Waste water management                             ) for 1st Quarter ended 30 September 2024 (Figures Finalised as at 2024/10/25)</t>
  </si>
  <si>
    <t>Kwazulu-Natal: uMuziwabantu (KZN214) - Table C6 Quarterly Budget Statement - Financial Position ( Waste water management                             ) for 1st Quarter ended 30 September 2024 (Figures Finalised as at 2024/10/25)</t>
  </si>
  <si>
    <t>Kwazulu-Natal: Ray Nkonyeni (KZN216) - Table C6 Quarterly Budget Statement - Financial Position ( Waste water management                             ) for 1st Quarter ended 30 September 2024 (Figures Finalised as at 2024/10/25)</t>
  </si>
  <si>
    <t>Kwazulu-Natal: Ugu (DC21) - Table C6 Quarterly Budget Statement - Financial Position ( Waste water management                             ) for 1st Quarter ended 30 September 2024 (Figures Finalised as at 2024/10/25)</t>
  </si>
  <si>
    <t>Kwazulu-Natal: uMshwathi (KZN221) - Table C6 Quarterly Budget Statement - Financial Position ( Waste water management                             ) for 1st Quarter ended 30 September 2024 (Figures Finalised as at 2024/10/25)</t>
  </si>
  <si>
    <t>Kwazulu-Natal: uMngeni (KZN222) - Table C6 Quarterly Budget Statement - Financial Position ( Waste water management                             ) for 1st Quarter ended 30 September 2024 (Figures Finalised as at 2024/10/25)</t>
  </si>
  <si>
    <t>Kwazulu-Natal: Mpofana (KZN223) - Table C6 Quarterly Budget Statement - Financial Position ( Waste water management                             ) for 1st Quarter ended 30 September 2024 (Figures Finalised as at 2024/10/25)</t>
  </si>
  <si>
    <t>Kwazulu-Natal: Impendle (KZN224) - Table C6 Quarterly Budget Statement - Financial Position ( Waste water management                             ) for 1st Quarter ended 30 September 2024 (Figures Finalised as at 2024/10/25)</t>
  </si>
  <si>
    <t>Kwazulu-Natal: Msunduzi (KZN225) - Table C6 Quarterly Budget Statement - Financial Position ( Waste water management                             ) for 1st Quarter ended 30 September 2024 (Figures Finalised as at 2024/10/25)</t>
  </si>
  <si>
    <t>Kwazulu-Natal: Mkhambathini (KZN226) - Table C6 Quarterly Budget Statement - Financial Position ( Waste water management                             ) for 1st Quarter ended 30 September 2024 (Figures Finalised as at 2024/10/25)</t>
  </si>
  <si>
    <t>Kwazulu-Natal: Richmond (KZN227) - Table C6 Quarterly Budget Statement - Financial Position ( Waste water management                             ) for 1st Quarter ended 30 September 2024 (Figures Finalised as at 2024/10/25)</t>
  </si>
  <si>
    <t>Kwazulu-Natal: uMgungundlovu (DC22) - Table C6 Quarterly Budget Statement - Financial Position ( Waste water management                             ) for 1st Quarter ended 30 September 2024 (Figures Finalised as at 2024/10/25)</t>
  </si>
  <si>
    <t>Kwazulu-Natal: Okhahlamba (KZN235) - Table C6 Quarterly Budget Statement - Financial Position ( Waste water management                             ) for 1st Quarter ended 30 September 2024 (Figures Finalised as at 2024/10/25)</t>
  </si>
  <si>
    <t>Kwazulu-Natal: Inkosi Langalibalele (KZN237) - Table C6 Quarterly Budget Statement - Financial Position ( Waste water management                             ) for 1st Quarter ended 30 September 2024 (Figures Finalised as at 2024/10/25)</t>
  </si>
  <si>
    <t>Kwazulu-Natal: Alfred Duma (KZN238) - Table C6 Quarterly Budget Statement - Financial Position ( Waste water management                             ) for 1st Quarter ended 30 September 2024 (Figures Finalised as at 2024/10/25)</t>
  </si>
  <si>
    <t>Kwazulu-Natal: Uthukela (DC23) - Table C6 Quarterly Budget Statement - Financial Position ( Waste water management                             ) for 1st Quarter ended 30 September 2024 (Figures Finalised as at 2024/10/25)</t>
  </si>
  <si>
    <t>Kwazulu-Natal: Endumeni (KZN241) - Table C6 Quarterly Budget Statement - Financial Position ( Waste water management                             ) for 1st Quarter ended 30 September 2024 (Figures Finalised as at 2024/10/25)</t>
  </si>
  <si>
    <t>Kwazulu-Natal: Nquthu (KZN242) - Table C6 Quarterly Budget Statement - Financial Position ( Waste water management                             ) for 1st Quarter ended 30 September 2024 (Figures Finalised as at 2024/10/25)</t>
  </si>
  <si>
    <t>Kwazulu-Natal: Msinga (KZN244) - Table C6 Quarterly Budget Statement - Financial Position ( Waste water management                             ) for 1st Quarter ended 30 September 2024 (Figures Finalised as at 2024/10/25)</t>
  </si>
  <si>
    <t>Kwazulu-Natal: Umvoti (KZN245) - Table C6 Quarterly Budget Statement - Financial Position ( Waste water management                             ) for 1st Quarter ended 30 September 2024 (Figures Finalised as at 2024/10/25)</t>
  </si>
  <si>
    <t>Kwazulu-Natal: Umzinyathi (DC24) - Table C6 Quarterly Budget Statement - Financial Position ( Waste water management                             ) for 1st Quarter ended 30 September 2024 (Figures Finalised as at 2024/10/25)</t>
  </si>
  <si>
    <t>Kwazulu-Natal: Newcastle (KZN252) - Table C6 Quarterly Budget Statement - Financial Position ( Waste water management                             ) for 1st Quarter ended 30 September 2024 (Figures Finalised as at 2024/10/25)</t>
  </si>
  <si>
    <t>Kwazulu-Natal: Emadlangeni (KZN253) - Table C6 Quarterly Budget Statement - Financial Position ( Waste water management                             ) for 1st Quarter ended 30 September 2024 (Figures Finalised as at 2024/10/25)</t>
  </si>
  <si>
    <t>Kwazulu-Natal: Dannhauser (KZN254) - Table C6 Quarterly Budget Statement - Financial Position ( Waste water management                             ) for 1st Quarter ended 30 September 2024 (Figures Finalised as at 2024/10/25)</t>
  </si>
  <si>
    <t>Kwazulu-Natal: Amajuba (DC25) - Table C6 Quarterly Budget Statement - Financial Position ( Waste water management                             ) for 1st Quarter ended 30 September 2024 (Figures Finalised as at 2024/10/25)</t>
  </si>
  <si>
    <t>Kwazulu-Natal: eDumbe (KZN261) - Table C6 Quarterly Budget Statement - Financial Position ( Waste water management                             ) for 1st Quarter ended 30 September 2024 (Figures Finalised as at 2024/10/25)</t>
  </si>
  <si>
    <t>Kwazulu-Natal: uPhongolo (KZN262) - Table C6 Quarterly Budget Statement - Financial Position ( Waste water management                             ) for 1st Quarter ended 30 September 2024 (Figures Finalised as at 2024/10/25)</t>
  </si>
  <si>
    <t>Kwazulu-Natal: Abaqulusi (KZN263) - Table C6 Quarterly Budget Statement - Financial Position ( Waste water management                             ) for 1st Quarter ended 30 September 2024 (Figures Finalised as at 2024/10/25)</t>
  </si>
  <si>
    <t>Kwazulu-Natal: Nongoma (KZN265) - Table C6 Quarterly Budget Statement - Financial Position ( Waste water management                             ) for 1st Quarter ended 30 September 2024 (Figures Finalised as at 2024/10/25)</t>
  </si>
  <si>
    <t>Kwazulu-Natal: Ulundi (KZN266) - Table C6 Quarterly Budget Statement - Financial Position ( Waste water management                             ) for 1st Quarter ended 30 September 2024 (Figures Finalised as at 2024/10/25)</t>
  </si>
  <si>
    <t>Kwazulu-Natal: Zululand (DC26) - Table C6 Quarterly Budget Statement - Financial Position ( Waste water management                             ) for 1st Quarter ended 30 September 2024 (Figures Finalised as at 2024/10/25)</t>
  </si>
  <si>
    <t>Kwazulu-Natal: Umhlabuyalingana (KZN271) - Table C6 Quarterly Budget Statement - Financial Position ( Waste water management                             ) for 1st Quarter ended 30 September 2024 (Figures Finalised as at 2024/10/25)</t>
  </si>
  <si>
    <t>Kwazulu-Natal: Jozini (KZN272) - Table C6 Quarterly Budget Statement - Financial Position ( Waste water management                             ) for 1st Quarter ended 30 September 2024 (Figures Finalised as at 2024/10/25)</t>
  </si>
  <si>
    <t>Kwazulu-Natal: Mtubatuba (KZN275) - Table C6 Quarterly Budget Statement - Financial Position ( Waste water management                             ) for 1st Quarter ended 30 September 2024 (Figures Finalised as at 2024/10/25)</t>
  </si>
  <si>
    <t>Kwazulu-Natal: Hlabisa Big Five (KZN276) - Table C6 Quarterly Budget Statement - Financial Position ( Waste water management                             ) for 1st Quarter ended 30 September 2024 (Figures Finalised as at 2024/10/25)</t>
  </si>
  <si>
    <t>Kwazulu-Natal: Umkhanyakude (DC27) - Table C6 Quarterly Budget Statement - Financial Position ( Waste water management                             ) for 1st Quarter ended 30 September 2024 (Figures Finalised as at 2024/10/25)</t>
  </si>
  <si>
    <t>Kwazulu-Natal: Mfolozi (KZN281) - Table C6 Quarterly Budget Statement - Financial Position ( Waste water management                             ) for 1st Quarter ended 30 September 2024 (Figures Finalised as at 2024/10/25)</t>
  </si>
  <si>
    <t>Kwazulu-Natal: uMhlathuze (KZN282) - Table C6 Quarterly Budget Statement - Financial Position ( Waste water management                             ) for 1st Quarter ended 30 September 2024 (Figures Finalised as at 2024/10/25)</t>
  </si>
  <si>
    <t>Kwazulu-Natal: uMlalazi (KZN284) - Table C6 Quarterly Budget Statement - Financial Position ( Waste water management                             ) for 1st Quarter ended 30 September 2024 (Figures Finalised as at 2024/10/25)</t>
  </si>
  <si>
    <t>Kwazulu-Natal: Mthonjaneni (KZN285) - Table C6 Quarterly Budget Statement - Financial Position ( Waste water management                             ) for 1st Quarter ended 30 September 2024 (Figures Finalised as at 2024/10/25)</t>
  </si>
  <si>
    <t>Kwazulu-Natal: Nkandla (KZN286) - Table C6 Quarterly Budget Statement - Financial Position ( Waste water management                             ) for 1st Quarter ended 30 September 2024 (Figures Finalised as at 2024/10/25)</t>
  </si>
  <si>
    <t>Kwazulu-Natal: King Cetshwayo (DC28) - Table C6 Quarterly Budget Statement - Financial Position ( Waste water management                             ) for 1st Quarter ended 30 September 2024 (Figures Finalised as at 2024/10/25)</t>
  </si>
  <si>
    <t>Kwazulu-Natal: Mandeni (KZN291) - Table C6 Quarterly Budget Statement - Financial Position ( Waste water management                             ) for 1st Quarter ended 30 September 2024 (Figures Finalised as at 2024/10/25)</t>
  </si>
  <si>
    <t>Kwazulu-Natal: KwaDukuza (KZN292) - Table C6 Quarterly Budget Statement - Financial Position ( Waste water management                             ) for 1st Quarter ended 30 September 2024 (Figures Finalised as at 2024/10/25)</t>
  </si>
  <si>
    <t>Kwazulu-Natal: Ndwedwe (KZN293) - Table C6 Quarterly Budget Statement - Financial Position ( Waste water management                             ) for 1st Quarter ended 30 September 2024 (Figures Finalised as at 2024/10/25)</t>
  </si>
  <si>
    <t>Kwazulu-Natal: Maphumulo (KZN294) - Table C6 Quarterly Budget Statement - Financial Position ( Waste water management                             ) for 1st Quarter ended 30 September 2024 (Figures Finalised as at 2024/10/25)</t>
  </si>
  <si>
    <t>Kwazulu-Natal: iLembe (DC29) - Table C6 Quarterly Budget Statement - Financial Position ( Waste water management                             ) for 1st Quarter ended 30 September 2024 (Figures Finalised as at 2024/10/25)</t>
  </si>
  <si>
    <t>Kwazulu-Natal: Greater Kokstad (KZN433) - Table C6 Quarterly Budget Statement - Financial Position ( Waste water management                             ) for 1st Quarter ended 30 September 2024 (Figures Finalised as at 2024/10/25)</t>
  </si>
  <si>
    <t>Kwazulu-Natal: Johannes Phumani Phungula (KZN434) - Table C6 Quarterly Budget Statement - Financial Position ( Waste water management                             ) for 1st Quarter ended 30 September 2024 (Figures Finalised as at 2024/10/25)</t>
  </si>
  <si>
    <t>Kwazulu-Natal: Umzimkhulu (KZN435) - Table C6 Quarterly Budget Statement - Financial Position ( Waste water management                             ) for 1st Quarter ended 30 September 2024 (Figures Finalised as at 2024/10/25)</t>
  </si>
  <si>
    <t>Kwazulu-Natal: Dr Nkosazana Dlamini Zuma (KZN436) - Table C6 Quarterly Budget Statement - Financial Position ( Waste water management                             ) for 1st Quarter ended 30 September 2024 (Figures Finalised as at 2024/10/25)</t>
  </si>
  <si>
    <t>Kwazulu-Natal: Harry Gwala (DC43) - Table C6 Quarterly Budget Statement - Financial Position ( Waste water management                             ) for 1st Quarter ended 30 September 2024 (Figures Finalised as at 2024/10/25)</t>
  </si>
  <si>
    <t>Limpopo: Greater Giyani (LIM331) - Table C6 Quarterly Budget Statement - Financial Position ( Waste water management                             ) for 1st Quarter ended 30 September 2024 (Figures Finalised as at 2024/10/25)</t>
  </si>
  <si>
    <t>Limpopo: Greater Letaba (LIM332) - Table C6 Quarterly Budget Statement - Financial Position ( Waste water management                             ) for 1st Quarter ended 30 September 2024 (Figures Finalised as at 2024/10/25)</t>
  </si>
  <si>
    <t>Limpopo: Greater Tzaneen (LIM333) - Table C6 Quarterly Budget Statement - Financial Position ( Waste water management                             ) for 1st Quarter ended 30 September 2024 (Figures Finalised as at 2024/10/25)</t>
  </si>
  <si>
    <t>Limpopo: Ba-Phalaborwa (LIM334) - Table C6 Quarterly Budget Statement - Financial Position ( Waste water management                             ) for 1st Quarter ended 30 September 2024 (Figures Finalised as at 2024/10/25)</t>
  </si>
  <si>
    <t>Limpopo: Maruleng (LIM335) - Table C6 Quarterly Budget Statement - Financial Position ( Waste water management                             ) for 1st Quarter ended 30 September 2024 (Figures Finalised as at 2024/10/25)</t>
  </si>
  <si>
    <t>Limpopo: Mopani (DC33) - Table C6 Quarterly Budget Statement - Financial Position ( Waste water management                             ) for 1st Quarter ended 30 September 2024 (Figures Finalised as at 2024/10/25)</t>
  </si>
  <si>
    <t>Limpopo: Musina (LIM341) - Table C6 Quarterly Budget Statement - Financial Position ( Waste water management                             ) for 1st Quarter ended 30 September 2024 (Figures Finalised as at 2024/10/25)</t>
  </si>
  <si>
    <t>Limpopo: Thulamela (LIM343) - Table C6 Quarterly Budget Statement - Financial Position ( Waste water management                             ) for 1st Quarter ended 30 September 2024 (Figures Finalised as at 2024/10/25)</t>
  </si>
  <si>
    <t>Limpopo: Makhado (LIM344) - Table C6 Quarterly Budget Statement - Financial Position ( Waste water management                             ) for 1st Quarter ended 30 September 2024 (Figures Finalised as at 2024/10/25)</t>
  </si>
  <si>
    <t>Limpopo: Collins Chabane (LIM345) - Table C6 Quarterly Budget Statement - Financial Position ( Waste water management                             ) for 1st Quarter ended 30 September 2024 (Figures Finalised as at 2024/10/25)</t>
  </si>
  <si>
    <t>Limpopo: Vhembe (DC34) - Table C6 Quarterly Budget Statement - Financial Position ( Waste water management                             ) for 1st Quarter ended 30 September 2024 (Figures Finalised as at 2024/10/25)</t>
  </si>
  <si>
    <t>Limpopo: Blouberg (LIM351) - Table C6 Quarterly Budget Statement - Financial Position ( Waste water management                             ) for 1st Quarter ended 30 September 2024 (Figures Finalised as at 2024/10/25)</t>
  </si>
  <si>
    <t>Limpopo: Molemole (LIM353) - Table C6 Quarterly Budget Statement - Financial Position ( Waste water management                             ) for 1st Quarter ended 30 September 2024 (Figures Finalised as at 2024/10/25)</t>
  </si>
  <si>
    <t>Limpopo: Polokwane (LIM354) - Table C6 Quarterly Budget Statement - Financial Position ( Waste water management                             ) for 1st Quarter ended 30 September 2024 (Figures Finalised as at 2024/10/25)</t>
  </si>
  <si>
    <t>Limpopo: Lepelle-Nkumpi (LIM355) - Table C6 Quarterly Budget Statement - Financial Position ( Waste water management                             ) for 1st Quarter ended 30 September 2024 (Figures Finalised as at 2024/10/25)</t>
  </si>
  <si>
    <t>Limpopo: Capricorn (DC35) - Table C6 Quarterly Budget Statement - Financial Position ( Waste water management                             ) for 1st Quarter ended 30 September 2024 (Figures Finalised as at 2024/10/25)</t>
  </si>
  <si>
    <t>Limpopo: Thabazimbi (LIM361) - Table C6 Quarterly Budget Statement - Financial Position ( Waste water management                             ) for 1st Quarter ended 30 September 2024 (Figures Finalised as at 2024/10/25)</t>
  </si>
  <si>
    <t>Limpopo: Lephalale (LIM362) - Table C6 Quarterly Budget Statement - Financial Position ( Waste water management                             ) for 1st Quarter ended 30 September 2024 (Figures Finalised as at 2024/10/25)</t>
  </si>
  <si>
    <t>Limpopo: Bela Bela (LIM366) - Table C6 Quarterly Budget Statement - Financial Position ( Waste water management                             ) for 1st Quarter ended 30 September 2024 (Figures Finalised as at 2024/10/25)</t>
  </si>
  <si>
    <t>Limpopo: Mogalakwena (LIM367) - Table C6 Quarterly Budget Statement - Financial Position ( Waste water management                             ) for 1st Quarter ended 30 September 2024 (Figures Finalised as at 2024/10/25)</t>
  </si>
  <si>
    <t>Limpopo: Modimolle-Mookgopong (LIM368) - Table C6 Quarterly Budget Statement - Financial Position ( Waste water management                             ) for 1st Quarter ended 30 September 2024 (Figures Finalised as at 2024/10/25)</t>
  </si>
  <si>
    <t>Limpopo: Waterberg (DC36) - Table C6 Quarterly Budget Statement - Financial Position ( Waste water management                             ) for 1st Quarter ended 30 September 2024 (Figures Finalised as at 2024/10/25)</t>
  </si>
  <si>
    <t>Limpopo: Ephraim Mogale (LIM471) - Table C6 Quarterly Budget Statement - Financial Position ( Waste water management                             ) for 1st Quarter ended 30 September 2024 (Figures Finalised as at 2024/10/25)</t>
  </si>
  <si>
    <t>Limpopo: Elias Motsoaledi (LIM472) - Table C6 Quarterly Budget Statement - Financial Position ( Waste water management                             ) for 1st Quarter ended 30 September 2024 (Figures Finalised as at 2024/10/25)</t>
  </si>
  <si>
    <t>Limpopo: Makhuduthamaga (LIM473) - Table C6 Quarterly Budget Statement - Financial Position ( Waste water management                             ) for 1st Quarter ended 30 September 2024 (Figures Finalised as at 2024/10/25)</t>
  </si>
  <si>
    <t>Limpopo: Tubatse Fetakgomo (LIM476) - Table C6 Quarterly Budget Statement - Financial Position ( Waste water management                             ) for 1st Quarter ended 30 September 2024 (Figures Finalised as at 2024/10/25)</t>
  </si>
  <si>
    <t>Limpopo: Sekhukhune (DC47) - Table C6 Quarterly Budget Statement - Financial Position ( Waste water management                             ) for 1st Quarter ended 30 September 2024 (Figures Finalised as at 2024/10/25)</t>
  </si>
  <si>
    <t>Summary - Table C6 Quarterly Budget Statement - Financial Position ( Waste water management                             ) for 1st Quarter ended 30 September 2024 (Figures Finalised as at 2024/10/25)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</si>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</sst>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styles" Target="styles.xml"/><Relationship Id="rId89" Type="http://schemas.openxmlformats.org/officeDocument/2006/relationships/customXml" Target="../customXml/item3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theme" Target="theme/theme1.xml"/><Relationship Id="rId88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customXml" Target="../customXml/item1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314266516</v>
      </c>
      <c r="D6" s="18"/>
      <c r="E6" s="19">
        <v>-92965377</v>
      </c>
      <c r="F6" s="20">
        <v>-89418773</v>
      </c>
      <c r="G6" s="20">
        <v>777801870</v>
      </c>
      <c r="H6" s="20">
        <v>189616741</v>
      </c>
      <c r="I6" s="20">
        <v>-87516971</v>
      </c>
      <c r="J6" s="20">
        <v>879901640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879901640</v>
      </c>
      <c r="X6" s="20">
        <v>75157667</v>
      </c>
      <c r="Y6" s="20">
        <v>804743973</v>
      </c>
      <c r="Z6" s="21">
        <v>1070.7410236669534</v>
      </c>
      <c r="AA6" s="22">
        <v>-89418773</v>
      </c>
    </row>
    <row r="7" spans="1:27" ht="13.5" x14ac:dyDescent="0.25">
      <c r="A7" s="23" t="s">
        <v>35</v>
      </c>
      <c r="B7" s="17" t="s">
        <v>32</v>
      </c>
      <c r="C7" s="18">
        <v>869158328</v>
      </c>
      <c r="D7" s="18"/>
      <c r="E7" s="19">
        <v>547298807</v>
      </c>
      <c r="F7" s="20">
        <v>547298805</v>
      </c>
      <c r="G7" s="20">
        <v>105777317</v>
      </c>
      <c r="H7" s="20">
        <v>171557089</v>
      </c>
      <c r="I7" s="20">
        <v>117474764</v>
      </c>
      <c r="J7" s="20">
        <v>394809170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394809170</v>
      </c>
      <c r="X7" s="20">
        <v>367723897</v>
      </c>
      <c r="Y7" s="20">
        <v>27085273</v>
      </c>
      <c r="Z7" s="21">
        <v>7.3656548353179234</v>
      </c>
      <c r="AA7" s="22">
        <v>547298805</v>
      </c>
    </row>
    <row r="8" spans="1:27" ht="13.5" x14ac:dyDescent="0.25">
      <c r="A8" s="23" t="s">
        <v>36</v>
      </c>
      <c r="B8" s="17" t="s">
        <v>32</v>
      </c>
      <c r="C8" s="18">
        <v>4272329</v>
      </c>
      <c r="D8" s="18"/>
      <c r="E8" s="19"/>
      <c r="F8" s="20"/>
      <c r="G8" s="20">
        <v>5335995</v>
      </c>
      <c r="H8" s="20">
        <v>-944755</v>
      </c>
      <c r="I8" s="20">
        <v>200957</v>
      </c>
      <c r="J8" s="20">
        <v>4592197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4592197</v>
      </c>
      <c r="X8" s="20"/>
      <c r="Y8" s="20">
        <v>4592197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-13040709</v>
      </c>
      <c r="D10" s="18"/>
      <c r="E10" s="19">
        <v>-14003696</v>
      </c>
      <c r="F10" s="20">
        <v>-13040370</v>
      </c>
      <c r="G10" s="20">
        <v>-47838806</v>
      </c>
      <c r="H10" s="20">
        <v>18114677</v>
      </c>
      <c r="I10" s="20">
        <v>1660107</v>
      </c>
      <c r="J10" s="20">
        <v>-28064022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-28064022</v>
      </c>
      <c r="X10" s="20">
        <v>-7596909</v>
      </c>
      <c r="Y10" s="20">
        <v>-20467113</v>
      </c>
      <c r="Z10" s="21">
        <v>269.41369180544348</v>
      </c>
      <c r="AA10" s="22">
        <v>-13040370</v>
      </c>
    </row>
    <row r="11" spans="1:27" ht="13.5" x14ac:dyDescent="0.25">
      <c r="A11" s="23" t="s">
        <v>39</v>
      </c>
      <c r="B11" s="17" t="s">
        <v>32</v>
      </c>
      <c r="C11" s="18">
        <v>147676292</v>
      </c>
      <c r="D11" s="18"/>
      <c r="E11" s="19">
        <v>22397239</v>
      </c>
      <c r="F11" s="20">
        <v>22063977</v>
      </c>
      <c r="G11" s="24">
        <v>132370521</v>
      </c>
      <c r="H11" s="24">
        <v>-19633228</v>
      </c>
      <c r="I11" s="24">
        <v>1908861</v>
      </c>
      <c r="J11" s="20">
        <v>114646154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114646154</v>
      </c>
      <c r="X11" s="20">
        <v>49468833</v>
      </c>
      <c r="Y11" s="24">
        <v>65177321</v>
      </c>
      <c r="Z11" s="25">
        <v>131.75431286199938</v>
      </c>
      <c r="AA11" s="26">
        <v>22063977</v>
      </c>
    </row>
    <row r="12" spans="1:27" ht="13.5" x14ac:dyDescent="0.25">
      <c r="A12" s="23" t="s">
        <v>40</v>
      </c>
      <c r="B12" s="17" t="s">
        <v>32</v>
      </c>
      <c r="C12" s="18">
        <v>14415943</v>
      </c>
      <c r="D12" s="18"/>
      <c r="E12" s="19">
        <v>-10838428</v>
      </c>
      <c r="F12" s="20">
        <v>-10838428</v>
      </c>
      <c r="G12" s="20">
        <v>-17074911</v>
      </c>
      <c r="H12" s="20">
        <v>6644547</v>
      </c>
      <c r="I12" s="20">
        <v>-27738513</v>
      </c>
      <c r="J12" s="20">
        <v>-38168877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-38168877</v>
      </c>
      <c r="X12" s="20">
        <v>-3847005</v>
      </c>
      <c r="Y12" s="20">
        <v>-34321872</v>
      </c>
      <c r="Z12" s="21">
        <v>892.1712345058038</v>
      </c>
      <c r="AA12" s="22">
        <v>-10838428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1336748699</v>
      </c>
      <c r="D13" s="29">
        <f>SUM(D6:D12)</f>
        <v>0</v>
      </c>
      <c r="E13" s="30">
        <f t="shared" si="0"/>
        <v>451888545</v>
      </c>
      <c r="F13" s="31">
        <f t="shared" si="0"/>
        <v>456065211</v>
      </c>
      <c r="G13" s="31">
        <f t="shared" si="0"/>
        <v>956371986</v>
      </c>
      <c r="H13" s="31">
        <f t="shared" si="0"/>
        <v>365355071</v>
      </c>
      <c r="I13" s="31">
        <f t="shared" si="0"/>
        <v>5989205</v>
      </c>
      <c r="J13" s="31">
        <f t="shared" si="0"/>
        <v>1327716262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1327716262</v>
      </c>
      <c r="X13" s="31">
        <f t="shared" si="0"/>
        <v>480906483</v>
      </c>
      <c r="Y13" s="31">
        <f t="shared" si="0"/>
        <v>846809779</v>
      </c>
      <c r="Z13" s="32">
        <f>+IF(X13&lt;&gt;0,+(Y13/X13)*100,0)</f>
        <v>176.08616413682242</v>
      </c>
      <c r="AA13" s="33">
        <f>SUM(AA6:AA12)</f>
        <v>456065211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49358885</v>
      </c>
      <c r="D16" s="18"/>
      <c r="E16" s="19"/>
      <c r="F16" s="20"/>
      <c r="G16" s="20">
        <v>167268</v>
      </c>
      <c r="H16" s="20">
        <v>51576848</v>
      </c>
      <c r="I16" s="20"/>
      <c r="J16" s="20">
        <v>51744116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51744116</v>
      </c>
      <c r="X16" s="20"/>
      <c r="Y16" s="20">
        <v>51744116</v>
      </c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7660311239</v>
      </c>
      <c r="D17" s="18"/>
      <c r="E17" s="19">
        <v>5779946160</v>
      </c>
      <c r="F17" s="20">
        <v>5845976792</v>
      </c>
      <c r="G17" s="24">
        <v>3215767189</v>
      </c>
      <c r="H17" s="24">
        <v>279391004</v>
      </c>
      <c r="I17" s="24">
        <v>109605879</v>
      </c>
      <c r="J17" s="20">
        <v>3604764072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3604764072</v>
      </c>
      <c r="X17" s="20">
        <v>4654826105</v>
      </c>
      <c r="Y17" s="24">
        <v>-1050062033</v>
      </c>
      <c r="Z17" s="25">
        <v>-22.558566299008927</v>
      </c>
      <c r="AA17" s="26">
        <v>5845976792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8955379</v>
      </c>
      <c r="D21" s="18"/>
      <c r="E21" s="19">
        <v>8782505</v>
      </c>
      <c r="F21" s="20">
        <v>8782505</v>
      </c>
      <c r="G21" s="20">
        <v>8990102</v>
      </c>
      <c r="H21" s="20">
        <v>-26349</v>
      </c>
      <c r="I21" s="20">
        <v>-26213</v>
      </c>
      <c r="J21" s="20">
        <v>8937540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8937540</v>
      </c>
      <c r="X21" s="20">
        <v>8952255</v>
      </c>
      <c r="Y21" s="20">
        <v>-14715</v>
      </c>
      <c r="Z21" s="21">
        <v>-0.16437199342512027</v>
      </c>
      <c r="AA21" s="22">
        <v>8782505</v>
      </c>
    </row>
    <row r="22" spans="1:27" ht="13.5" x14ac:dyDescent="0.25">
      <c r="A22" s="23" t="s">
        <v>35</v>
      </c>
      <c r="B22" s="17" t="s">
        <v>32</v>
      </c>
      <c r="C22" s="18">
        <v>518312</v>
      </c>
      <c r="D22" s="18"/>
      <c r="E22" s="19"/>
      <c r="F22" s="20"/>
      <c r="G22" s="20">
        <v>518312</v>
      </c>
      <c r="H22" s="20"/>
      <c r="I22" s="20"/>
      <c r="J22" s="20">
        <v>518312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518312</v>
      </c>
      <c r="X22" s="20"/>
      <c r="Y22" s="20">
        <v>518312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7719143815</v>
      </c>
      <c r="D25" s="29">
        <f t="shared" ref="D25:Y25" si="1">SUM(D15:D24)</f>
        <v>0</v>
      </c>
      <c r="E25" s="35">
        <f t="shared" si="1"/>
        <v>5788728665</v>
      </c>
      <c r="F25" s="36">
        <f t="shared" si="1"/>
        <v>5854759297</v>
      </c>
      <c r="G25" s="36">
        <f t="shared" si="1"/>
        <v>3225442871</v>
      </c>
      <c r="H25" s="36">
        <f t="shared" si="1"/>
        <v>330941503</v>
      </c>
      <c r="I25" s="36">
        <f t="shared" si="1"/>
        <v>109579666</v>
      </c>
      <c r="J25" s="36">
        <f t="shared" si="1"/>
        <v>3665964040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3665964040</v>
      </c>
      <c r="X25" s="36">
        <f t="shared" si="1"/>
        <v>4663778360</v>
      </c>
      <c r="Y25" s="36">
        <f t="shared" si="1"/>
        <v>-997814320</v>
      </c>
      <c r="Z25" s="37">
        <f>+IF(X25&lt;&gt;0,+(Y25/X25)*100,0)</f>
        <v>-21.394977269031283</v>
      </c>
      <c r="AA25" s="38">
        <f>SUM(AA15:AA24)</f>
        <v>5854759297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9055892514</v>
      </c>
      <c r="D26" s="29">
        <f>+D13+D25</f>
        <v>0</v>
      </c>
      <c r="E26" s="30">
        <f t="shared" si="2"/>
        <v>6240617210</v>
      </c>
      <c r="F26" s="31">
        <f t="shared" si="2"/>
        <v>6310824508</v>
      </c>
      <c r="G26" s="31">
        <f t="shared" si="2"/>
        <v>4181814857</v>
      </c>
      <c r="H26" s="31">
        <f t="shared" si="2"/>
        <v>696296574</v>
      </c>
      <c r="I26" s="31">
        <f t="shared" si="2"/>
        <v>115568871</v>
      </c>
      <c r="J26" s="31">
        <f t="shared" si="2"/>
        <v>4993680302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4993680302</v>
      </c>
      <c r="X26" s="31">
        <f t="shared" si="2"/>
        <v>5144684843</v>
      </c>
      <c r="Y26" s="31">
        <f t="shared" si="2"/>
        <v>-151004541</v>
      </c>
      <c r="Z26" s="32">
        <f>+IF(X26&lt;&gt;0,+(Y26/X26)*100,0)</f>
        <v>-2.9351562944708061</v>
      </c>
      <c r="AA26" s="33">
        <f>+AA13+AA25</f>
        <v>6310824508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82771133</v>
      </c>
      <c r="D30" s="18"/>
      <c r="E30" s="19"/>
      <c r="F30" s="20"/>
      <c r="G30" s="20">
        <v>-29395566</v>
      </c>
      <c r="H30" s="20">
        <v>11533864</v>
      </c>
      <c r="I30" s="20">
        <v>9391636</v>
      </c>
      <c r="J30" s="20">
        <v>-8470066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-8470066</v>
      </c>
      <c r="X30" s="20"/>
      <c r="Y30" s="20">
        <v>-8470066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-918330</v>
      </c>
      <c r="D31" s="18"/>
      <c r="E31" s="19">
        <v>-366610</v>
      </c>
      <c r="F31" s="20">
        <v>-366610</v>
      </c>
      <c r="G31" s="20">
        <v>-925515</v>
      </c>
      <c r="H31" s="20">
        <v>-6739</v>
      </c>
      <c r="I31" s="20">
        <v>-15576</v>
      </c>
      <c r="J31" s="20">
        <v>-947830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-947830</v>
      </c>
      <c r="X31" s="20">
        <v>-366610</v>
      </c>
      <c r="Y31" s="20">
        <v>-581220</v>
      </c>
      <c r="Z31" s="21">
        <v>158.53904694361856</v>
      </c>
      <c r="AA31" s="22">
        <v>-366610</v>
      </c>
    </row>
    <row r="32" spans="1:27" ht="13.5" x14ac:dyDescent="0.25">
      <c r="A32" s="23" t="s">
        <v>59</v>
      </c>
      <c r="B32" s="17" t="s">
        <v>32</v>
      </c>
      <c r="C32" s="18">
        <v>506227551</v>
      </c>
      <c r="D32" s="18"/>
      <c r="E32" s="19">
        <v>105727039</v>
      </c>
      <c r="F32" s="20">
        <v>106690365</v>
      </c>
      <c r="G32" s="20">
        <v>-74640440</v>
      </c>
      <c r="H32" s="20">
        <v>49346618</v>
      </c>
      <c r="I32" s="20">
        <v>-30770154</v>
      </c>
      <c r="J32" s="20">
        <v>-56063976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-56063976</v>
      </c>
      <c r="X32" s="20">
        <v>100915869</v>
      </c>
      <c r="Y32" s="20">
        <v>-156979845</v>
      </c>
      <c r="Z32" s="21">
        <v>-155.55516347978929</v>
      </c>
      <c r="AA32" s="22">
        <v>106690365</v>
      </c>
    </row>
    <row r="33" spans="1:27" ht="13.5" x14ac:dyDescent="0.25">
      <c r="A33" s="23" t="s">
        <v>60</v>
      </c>
      <c r="B33" s="17" t="s">
        <v>32</v>
      </c>
      <c r="C33" s="18">
        <v>-991579101</v>
      </c>
      <c r="D33" s="18"/>
      <c r="E33" s="19">
        <v>-150532569</v>
      </c>
      <c r="F33" s="20">
        <v>-150532569</v>
      </c>
      <c r="G33" s="20">
        <v>-213376942</v>
      </c>
      <c r="H33" s="20">
        <v>-37022219</v>
      </c>
      <c r="I33" s="20">
        <v>-16355514</v>
      </c>
      <c r="J33" s="20">
        <v>-266754675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-266754675</v>
      </c>
      <c r="X33" s="20">
        <v>-37629394</v>
      </c>
      <c r="Y33" s="20">
        <v>-229125281</v>
      </c>
      <c r="Z33" s="21">
        <v>608.89973673240661</v>
      </c>
      <c r="AA33" s="22">
        <v>-150532569</v>
      </c>
    </row>
    <row r="34" spans="1:27" ht="13.5" x14ac:dyDescent="0.25">
      <c r="A34" s="23" t="s">
        <v>61</v>
      </c>
      <c r="B34" s="17" t="s">
        <v>32</v>
      </c>
      <c r="C34" s="18">
        <v>880018</v>
      </c>
      <c r="D34" s="18"/>
      <c r="E34" s="19">
        <v>2877316</v>
      </c>
      <c r="F34" s="20">
        <v>2877316</v>
      </c>
      <c r="G34" s="20">
        <v>726056</v>
      </c>
      <c r="H34" s="20">
        <v>153963</v>
      </c>
      <c r="I34" s="20"/>
      <c r="J34" s="20">
        <v>880019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880019</v>
      </c>
      <c r="X34" s="20">
        <v>1264172</v>
      </c>
      <c r="Y34" s="20">
        <v>-384153</v>
      </c>
      <c r="Z34" s="21">
        <v>-30.387716228487893</v>
      </c>
      <c r="AA34" s="22">
        <v>2877316</v>
      </c>
    </row>
    <row r="35" spans="1:27" ht="13.5" x14ac:dyDescent="0.25">
      <c r="A35" s="23" t="s">
        <v>39</v>
      </c>
      <c r="B35" s="17" t="s">
        <v>32</v>
      </c>
      <c r="C35" s="18">
        <v>293293328</v>
      </c>
      <c r="D35" s="18"/>
      <c r="E35" s="19">
        <v>141062825</v>
      </c>
      <c r="F35" s="20">
        <v>141062825</v>
      </c>
      <c r="G35" s="20">
        <v>220337952</v>
      </c>
      <c r="H35" s="20">
        <v>18930706</v>
      </c>
      <c r="I35" s="20">
        <v>8955839</v>
      </c>
      <c r="J35" s="20">
        <v>248224497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248224497</v>
      </c>
      <c r="X35" s="20">
        <v>106354578</v>
      </c>
      <c r="Y35" s="20">
        <v>141869919</v>
      </c>
      <c r="Z35" s="21">
        <v>133.39333545190692</v>
      </c>
      <c r="AA35" s="22">
        <v>141062825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-109325401</v>
      </c>
      <c r="D37" s="29">
        <f t="shared" ref="D37:Y37" si="3">SUM(D29:D36)</f>
        <v>0</v>
      </c>
      <c r="E37" s="30">
        <f t="shared" si="3"/>
        <v>98768001</v>
      </c>
      <c r="F37" s="31">
        <f t="shared" si="3"/>
        <v>99731327</v>
      </c>
      <c r="G37" s="31">
        <f t="shared" si="3"/>
        <v>-97274455</v>
      </c>
      <c r="H37" s="31">
        <f t="shared" si="3"/>
        <v>42936193</v>
      </c>
      <c r="I37" s="31">
        <f t="shared" si="3"/>
        <v>-28793769</v>
      </c>
      <c r="J37" s="31">
        <f t="shared" si="3"/>
        <v>-83132031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-83132031</v>
      </c>
      <c r="X37" s="31">
        <f t="shared" si="3"/>
        <v>170538615</v>
      </c>
      <c r="Y37" s="31">
        <f t="shared" si="3"/>
        <v>-253670646</v>
      </c>
      <c r="Z37" s="32">
        <f>+IF(X37&lt;&gt;0,+(Y37/X37)*100,0)</f>
        <v>-148.74674923330414</v>
      </c>
      <c r="AA37" s="33">
        <f>SUM(AA29:AA36)</f>
        <v>99731327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81996549</v>
      </c>
      <c r="D39" s="18"/>
      <c r="E39" s="19">
        <v>121532689</v>
      </c>
      <c r="F39" s="20">
        <v>121532689</v>
      </c>
      <c r="G39" s="20">
        <v>-8933270</v>
      </c>
      <c r="H39" s="20">
        <v>11263123</v>
      </c>
      <c r="I39" s="20">
        <v>100677</v>
      </c>
      <c r="J39" s="20">
        <v>2430530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2430530</v>
      </c>
      <c r="X39" s="20">
        <v>33028933</v>
      </c>
      <c r="Y39" s="20">
        <v>-30598403</v>
      </c>
      <c r="Z39" s="21">
        <v>-92.641209451119721</v>
      </c>
      <c r="AA39" s="22">
        <v>121532689</v>
      </c>
    </row>
    <row r="40" spans="1:27" ht="13.5" x14ac:dyDescent="0.25">
      <c r="A40" s="23" t="s">
        <v>61</v>
      </c>
      <c r="B40" s="17" t="s">
        <v>32</v>
      </c>
      <c r="C40" s="18">
        <v>407000</v>
      </c>
      <c r="D40" s="18"/>
      <c r="E40" s="19">
        <v>348322</v>
      </c>
      <c r="F40" s="20">
        <v>348322</v>
      </c>
      <c r="G40" s="20">
        <v>304000</v>
      </c>
      <c r="H40" s="20">
        <v>103000</v>
      </c>
      <c r="I40" s="20"/>
      <c r="J40" s="20">
        <v>407000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407000</v>
      </c>
      <c r="X40" s="20">
        <v>315079</v>
      </c>
      <c r="Y40" s="20">
        <v>91921</v>
      </c>
      <c r="Z40" s="21">
        <v>29.173953199038969</v>
      </c>
      <c r="AA40" s="22">
        <v>348322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762000</v>
      </c>
      <c r="D42" s="18"/>
      <c r="E42" s="19">
        <v>1982600</v>
      </c>
      <c r="F42" s="20">
        <v>1982600</v>
      </c>
      <c r="G42" s="20">
        <v>618000</v>
      </c>
      <c r="H42" s="20">
        <v>144000</v>
      </c>
      <c r="I42" s="20"/>
      <c r="J42" s="20">
        <v>762000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762000</v>
      </c>
      <c r="X42" s="20">
        <v>84300</v>
      </c>
      <c r="Y42" s="20">
        <v>677700</v>
      </c>
      <c r="Z42" s="21">
        <v>803.91459074733098</v>
      </c>
      <c r="AA42" s="22">
        <v>1982600</v>
      </c>
    </row>
    <row r="43" spans="1:27" ht="13.5" x14ac:dyDescent="0.25">
      <c r="A43" s="27" t="s">
        <v>67</v>
      </c>
      <c r="B43" s="34" t="s">
        <v>32</v>
      </c>
      <c r="C43" s="29">
        <f>SUM(C39:C42)</f>
        <v>83165549</v>
      </c>
      <c r="D43" s="29">
        <f t="shared" ref="D43:Y43" si="4">SUM(D39:D42)</f>
        <v>0</v>
      </c>
      <c r="E43" s="35">
        <f t="shared" si="4"/>
        <v>123863611</v>
      </c>
      <c r="F43" s="36">
        <f t="shared" si="4"/>
        <v>123863611</v>
      </c>
      <c r="G43" s="36">
        <f t="shared" si="4"/>
        <v>-8011270</v>
      </c>
      <c r="H43" s="36">
        <f t="shared" si="4"/>
        <v>11510123</v>
      </c>
      <c r="I43" s="36">
        <f t="shared" si="4"/>
        <v>100677</v>
      </c>
      <c r="J43" s="36">
        <f t="shared" si="4"/>
        <v>3599530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3599530</v>
      </c>
      <c r="X43" s="36">
        <f t="shared" si="4"/>
        <v>33428312</v>
      </c>
      <c r="Y43" s="36">
        <f t="shared" si="4"/>
        <v>-29828782</v>
      </c>
      <c r="Z43" s="37">
        <f>+IF(X43&lt;&gt;0,+(Y43/X43)*100,0)</f>
        <v>-89.232091647343722</v>
      </c>
      <c r="AA43" s="38">
        <f>SUM(AA39:AA42)</f>
        <v>123863611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-26159852</v>
      </c>
      <c r="D44" s="29">
        <f>+D37+D43</f>
        <v>0</v>
      </c>
      <c r="E44" s="30">
        <f t="shared" si="5"/>
        <v>222631612</v>
      </c>
      <c r="F44" s="31">
        <f t="shared" si="5"/>
        <v>223594938</v>
      </c>
      <c r="G44" s="31">
        <f t="shared" si="5"/>
        <v>-105285725</v>
      </c>
      <c r="H44" s="31">
        <f t="shared" si="5"/>
        <v>54446316</v>
      </c>
      <c r="I44" s="31">
        <f t="shared" si="5"/>
        <v>-28693092</v>
      </c>
      <c r="J44" s="31">
        <f t="shared" si="5"/>
        <v>-79532501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-79532501</v>
      </c>
      <c r="X44" s="31">
        <f t="shared" si="5"/>
        <v>203966927</v>
      </c>
      <c r="Y44" s="31">
        <f t="shared" si="5"/>
        <v>-283499428</v>
      </c>
      <c r="Z44" s="32">
        <f>+IF(X44&lt;&gt;0,+(Y44/X44)*100,0)</f>
        <v>-138.99284171693188</v>
      </c>
      <c r="AA44" s="33">
        <f>+AA37+AA43</f>
        <v>223594938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9082052366</v>
      </c>
      <c r="D45" s="42">
        <f t="shared" si="6"/>
        <v>0</v>
      </c>
      <c r="E45" s="43">
        <f t="shared" si="6"/>
        <v>6017985598</v>
      </c>
      <c r="F45" s="44">
        <f t="shared" si="6"/>
        <v>6087229570</v>
      </c>
      <c r="G45" s="44">
        <f t="shared" si="6"/>
        <v>4287100582</v>
      </c>
      <c r="H45" s="44">
        <f t="shared" si="6"/>
        <v>641850258</v>
      </c>
      <c r="I45" s="44">
        <f t="shared" si="6"/>
        <v>144261963</v>
      </c>
      <c r="J45" s="44">
        <f t="shared" si="6"/>
        <v>5073212803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5073212803</v>
      </c>
      <c r="X45" s="44">
        <f t="shared" si="6"/>
        <v>4940717916</v>
      </c>
      <c r="Y45" s="44">
        <f t="shared" si="6"/>
        <v>132494887</v>
      </c>
      <c r="Z45" s="45">
        <f>+IF(X45&lt;&gt;0,+(Y45/X45)*100,0)</f>
        <v>2.6816930100568808</v>
      </c>
      <c r="AA45" s="46">
        <f>+AA26-AA44</f>
        <v>6087229570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993403865</v>
      </c>
      <c r="D47" s="18"/>
      <c r="E47" s="19">
        <v>569030520</v>
      </c>
      <c r="F47" s="20">
        <v>569030518</v>
      </c>
      <c r="G47" s="20">
        <v>543591789</v>
      </c>
      <c r="H47" s="20">
        <v>-10410232</v>
      </c>
      <c r="I47" s="20">
        <v>43362974</v>
      </c>
      <c r="J47" s="20">
        <v>576544531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576544531</v>
      </c>
      <c r="X47" s="20">
        <v>194004953</v>
      </c>
      <c r="Y47" s="20">
        <v>382539578</v>
      </c>
      <c r="Z47" s="47">
        <v>197.18031528813597</v>
      </c>
      <c r="AA47" s="22">
        <v>569030518</v>
      </c>
    </row>
    <row r="48" spans="1:27" ht="13.5" x14ac:dyDescent="0.25">
      <c r="A48" s="23" t="s">
        <v>73</v>
      </c>
      <c r="B48" s="17" t="s">
        <v>32</v>
      </c>
      <c r="C48" s="18">
        <v>-3009222</v>
      </c>
      <c r="D48" s="18"/>
      <c r="E48" s="19"/>
      <c r="F48" s="20"/>
      <c r="G48" s="20">
        <v>-1500949</v>
      </c>
      <c r="H48" s="20"/>
      <c r="I48" s="20"/>
      <c r="J48" s="20">
        <v>-1500949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-1500949</v>
      </c>
      <c r="X48" s="20"/>
      <c r="Y48" s="20">
        <v>-1500949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990394643</v>
      </c>
      <c r="D50" s="50">
        <f t="shared" ref="D50:Y50" si="7">SUM(D47:D49)</f>
        <v>0</v>
      </c>
      <c r="E50" s="51">
        <f t="shared" si="7"/>
        <v>569030520</v>
      </c>
      <c r="F50" s="52">
        <f t="shared" si="7"/>
        <v>569030518</v>
      </c>
      <c r="G50" s="52">
        <f t="shared" si="7"/>
        <v>542090840</v>
      </c>
      <c r="H50" s="52">
        <f t="shared" si="7"/>
        <v>-10410232</v>
      </c>
      <c r="I50" s="52">
        <f t="shared" si="7"/>
        <v>43362974</v>
      </c>
      <c r="J50" s="52">
        <f t="shared" si="7"/>
        <v>575043582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575043582</v>
      </c>
      <c r="X50" s="52">
        <f t="shared" si="7"/>
        <v>194004953</v>
      </c>
      <c r="Y50" s="52">
        <f t="shared" si="7"/>
        <v>381038629</v>
      </c>
      <c r="Z50" s="53">
        <f>+IF(X50&lt;&gt;0,+(Y50/X50)*100,0)</f>
        <v>196.40664998898251</v>
      </c>
      <c r="AA50" s="54">
        <f>SUM(AA47:AA49)</f>
        <v>569030518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activeCell="AG35" sqref="AG35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-506077956</v>
      </c>
      <c r="D6" s="18"/>
      <c r="E6" s="19"/>
      <c r="F6" s="20"/>
      <c r="G6" s="20">
        <v>-342682537</v>
      </c>
      <c r="H6" s="20">
        <v>199617173</v>
      </c>
      <c r="I6" s="20">
        <v>-85058771</v>
      </c>
      <c r="J6" s="20">
        <v>-228124135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-228124135</v>
      </c>
      <c r="X6" s="20"/>
      <c r="Y6" s="20">
        <v>-228124135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241483701</v>
      </c>
      <c r="D7" s="18"/>
      <c r="E7" s="19"/>
      <c r="F7" s="20"/>
      <c r="G7" s="20">
        <v>-119615864</v>
      </c>
      <c r="H7" s="20">
        <v>27143748</v>
      </c>
      <c r="I7" s="20">
        <v>64148356</v>
      </c>
      <c r="J7" s="20">
        <v>-28323760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-28323760</v>
      </c>
      <c r="X7" s="20"/>
      <c r="Y7" s="20">
        <v>-28323760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-27379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19676452</v>
      </c>
      <c r="D11" s="18"/>
      <c r="E11" s="19"/>
      <c r="F11" s="20"/>
      <c r="G11" s="24">
        <v>-3624006</v>
      </c>
      <c r="H11" s="24">
        <v>-24695792</v>
      </c>
      <c r="I11" s="24">
        <v>-6912173</v>
      </c>
      <c r="J11" s="20">
        <v>-35231971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-35231971</v>
      </c>
      <c r="X11" s="20"/>
      <c r="Y11" s="24">
        <v>-35231971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19516300</v>
      </c>
      <c r="D12" s="18"/>
      <c r="E12" s="19"/>
      <c r="F12" s="20"/>
      <c r="G12" s="20">
        <v>-12012243</v>
      </c>
      <c r="H12" s="20">
        <v>6644547</v>
      </c>
      <c r="I12" s="20">
        <v>-27774244</v>
      </c>
      <c r="J12" s="20">
        <v>-33141940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-33141940</v>
      </c>
      <c r="X12" s="20"/>
      <c r="Y12" s="20">
        <v>-33141940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-225428882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-477934650</v>
      </c>
      <c r="H13" s="31">
        <f t="shared" si="0"/>
        <v>208709676</v>
      </c>
      <c r="I13" s="31">
        <f t="shared" si="0"/>
        <v>-55596832</v>
      </c>
      <c r="J13" s="31">
        <f t="shared" si="0"/>
        <v>-324821806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-324821806</v>
      </c>
      <c r="X13" s="31">
        <f t="shared" si="0"/>
        <v>0</v>
      </c>
      <c r="Y13" s="31">
        <f t="shared" si="0"/>
        <v>-324821806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1274671706</v>
      </c>
      <c r="D17" s="18"/>
      <c r="E17" s="19">
        <v>913013000</v>
      </c>
      <c r="F17" s="20">
        <v>913013000</v>
      </c>
      <c r="G17" s="24">
        <v>-4044422</v>
      </c>
      <c r="H17" s="24">
        <v>15279075</v>
      </c>
      <c r="I17" s="24">
        <v>6393903</v>
      </c>
      <c r="J17" s="20">
        <v>17628556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17628556</v>
      </c>
      <c r="X17" s="20">
        <v>664816000</v>
      </c>
      <c r="Y17" s="24">
        <v>-647187444</v>
      </c>
      <c r="Z17" s="25">
        <v>-97.348355635243436</v>
      </c>
      <c r="AA17" s="26">
        <v>913013000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-57895</v>
      </c>
      <c r="D21" s="18"/>
      <c r="E21" s="19"/>
      <c r="F21" s="20"/>
      <c r="G21" s="20">
        <v>-4811</v>
      </c>
      <c r="H21" s="20">
        <v>-4811</v>
      </c>
      <c r="I21" s="20">
        <v>-4811</v>
      </c>
      <c r="J21" s="20">
        <v>-14433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-14433</v>
      </c>
      <c r="X21" s="20"/>
      <c r="Y21" s="20">
        <v>-14433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1274613811</v>
      </c>
      <c r="D25" s="29">
        <f t="shared" ref="D25:Y25" si="1">SUM(D15:D24)</f>
        <v>0</v>
      </c>
      <c r="E25" s="35">
        <f t="shared" si="1"/>
        <v>913013000</v>
      </c>
      <c r="F25" s="36">
        <f t="shared" si="1"/>
        <v>913013000</v>
      </c>
      <c r="G25" s="36">
        <f t="shared" si="1"/>
        <v>-4049233</v>
      </c>
      <c r="H25" s="36">
        <f t="shared" si="1"/>
        <v>15274264</v>
      </c>
      <c r="I25" s="36">
        <f t="shared" si="1"/>
        <v>6389092</v>
      </c>
      <c r="J25" s="36">
        <f t="shared" si="1"/>
        <v>17614123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17614123</v>
      </c>
      <c r="X25" s="36">
        <f t="shared" si="1"/>
        <v>664816000</v>
      </c>
      <c r="Y25" s="36">
        <f t="shared" si="1"/>
        <v>-647201877</v>
      </c>
      <c r="Z25" s="37">
        <f>+IF(X25&lt;&gt;0,+(Y25/X25)*100,0)</f>
        <v>-97.350526611874571</v>
      </c>
      <c r="AA25" s="38">
        <f>SUM(AA15:AA24)</f>
        <v>913013000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1049184929</v>
      </c>
      <c r="D26" s="29">
        <f>+D13+D25</f>
        <v>0</v>
      </c>
      <c r="E26" s="30">
        <f t="shared" si="2"/>
        <v>913013000</v>
      </c>
      <c r="F26" s="31">
        <f t="shared" si="2"/>
        <v>913013000</v>
      </c>
      <c r="G26" s="31">
        <f t="shared" si="2"/>
        <v>-481983883</v>
      </c>
      <c r="H26" s="31">
        <f t="shared" si="2"/>
        <v>223983940</v>
      </c>
      <c r="I26" s="31">
        <f t="shared" si="2"/>
        <v>-49207740</v>
      </c>
      <c r="J26" s="31">
        <f t="shared" si="2"/>
        <v>-307207683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-307207683</v>
      </c>
      <c r="X26" s="31">
        <f t="shared" si="2"/>
        <v>664816000</v>
      </c>
      <c r="Y26" s="31">
        <f t="shared" si="2"/>
        <v>-972023683</v>
      </c>
      <c r="Z26" s="32">
        <f>+IF(X26&lt;&gt;0,+(Y26/X26)*100,0)</f>
        <v>-146.20942982720032</v>
      </c>
      <c r="AA26" s="33">
        <f>+AA13+AA25</f>
        <v>913013000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82771133</v>
      </c>
      <c r="D30" s="18"/>
      <c r="E30" s="19"/>
      <c r="F30" s="20"/>
      <c r="G30" s="20">
        <v>-29395566</v>
      </c>
      <c r="H30" s="20">
        <v>11533864</v>
      </c>
      <c r="I30" s="20">
        <v>11339797</v>
      </c>
      <c r="J30" s="20">
        <v>-6521905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-6521905</v>
      </c>
      <c r="X30" s="20"/>
      <c r="Y30" s="20">
        <v>-6521905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161188104</v>
      </c>
      <c r="D32" s="18"/>
      <c r="E32" s="19"/>
      <c r="F32" s="20"/>
      <c r="G32" s="20">
        <v>-288644740</v>
      </c>
      <c r="H32" s="20">
        <v>-89964782</v>
      </c>
      <c r="I32" s="20">
        <v>-61767236</v>
      </c>
      <c r="J32" s="20">
        <v>-440376758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-440376758</v>
      </c>
      <c r="X32" s="20"/>
      <c r="Y32" s="20">
        <v>-440376758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-759918127</v>
      </c>
      <c r="D33" s="18"/>
      <c r="E33" s="19"/>
      <c r="F33" s="20"/>
      <c r="G33" s="20">
        <v>-471475</v>
      </c>
      <c r="H33" s="20"/>
      <c r="I33" s="20"/>
      <c r="J33" s="20">
        <v>-471475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-471475</v>
      </c>
      <c r="X33" s="20"/>
      <c r="Y33" s="20">
        <v>-471475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80070215</v>
      </c>
      <c r="D35" s="18"/>
      <c r="E35" s="19"/>
      <c r="F35" s="20"/>
      <c r="G35" s="20">
        <v>14861701</v>
      </c>
      <c r="H35" s="20">
        <v>4518598</v>
      </c>
      <c r="I35" s="20">
        <v>8773872</v>
      </c>
      <c r="J35" s="20">
        <v>28154171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28154171</v>
      </c>
      <c r="X35" s="20"/>
      <c r="Y35" s="20">
        <v>28154171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-435888675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-303650080</v>
      </c>
      <c r="H37" s="31">
        <f t="shared" si="3"/>
        <v>-73912320</v>
      </c>
      <c r="I37" s="31">
        <f t="shared" si="3"/>
        <v>-41653567</v>
      </c>
      <c r="J37" s="31">
        <f t="shared" si="3"/>
        <v>-419215967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-419215967</v>
      </c>
      <c r="X37" s="31">
        <f t="shared" si="3"/>
        <v>0</v>
      </c>
      <c r="Y37" s="31">
        <f t="shared" si="3"/>
        <v>-419215967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72614933</v>
      </c>
      <c r="D39" s="18"/>
      <c r="E39" s="19"/>
      <c r="F39" s="20"/>
      <c r="G39" s="20">
        <v>-7221596</v>
      </c>
      <c r="H39" s="20"/>
      <c r="I39" s="20"/>
      <c r="J39" s="20">
        <v>-7221596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-7221596</v>
      </c>
      <c r="X39" s="20"/>
      <c r="Y39" s="20">
        <v>-7221596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72614933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-7221596</v>
      </c>
      <c r="H43" s="36">
        <f t="shared" si="4"/>
        <v>0</v>
      </c>
      <c r="I43" s="36">
        <f t="shared" si="4"/>
        <v>0</v>
      </c>
      <c r="J43" s="36">
        <f t="shared" si="4"/>
        <v>-7221596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-7221596</v>
      </c>
      <c r="X43" s="36">
        <f t="shared" si="4"/>
        <v>0</v>
      </c>
      <c r="Y43" s="36">
        <f t="shared" si="4"/>
        <v>-7221596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-363273742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-310871676</v>
      </c>
      <c r="H44" s="31">
        <f t="shared" si="5"/>
        <v>-73912320</v>
      </c>
      <c r="I44" s="31">
        <f t="shared" si="5"/>
        <v>-41653567</v>
      </c>
      <c r="J44" s="31">
        <f t="shared" si="5"/>
        <v>-426437563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-426437563</v>
      </c>
      <c r="X44" s="31">
        <f t="shared" si="5"/>
        <v>0</v>
      </c>
      <c r="Y44" s="31">
        <f t="shared" si="5"/>
        <v>-426437563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1412458671</v>
      </c>
      <c r="D45" s="42">
        <f t="shared" si="6"/>
        <v>0</v>
      </c>
      <c r="E45" s="43">
        <f t="shared" si="6"/>
        <v>913013000</v>
      </c>
      <c r="F45" s="44">
        <f t="shared" si="6"/>
        <v>913013000</v>
      </c>
      <c r="G45" s="44">
        <f t="shared" si="6"/>
        <v>-171112207</v>
      </c>
      <c r="H45" s="44">
        <f t="shared" si="6"/>
        <v>297896260</v>
      </c>
      <c r="I45" s="44">
        <f t="shared" si="6"/>
        <v>-7554173</v>
      </c>
      <c r="J45" s="44">
        <f t="shared" si="6"/>
        <v>119229880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119229880</v>
      </c>
      <c r="X45" s="44">
        <f t="shared" si="6"/>
        <v>664816000</v>
      </c>
      <c r="Y45" s="44">
        <f t="shared" si="6"/>
        <v>-545586120</v>
      </c>
      <c r="Z45" s="45">
        <f>+IF(X45&lt;&gt;0,+(Y45/X45)*100,0)</f>
        <v>-82.065732473346003</v>
      </c>
      <c r="AA45" s="46">
        <f>+AA26-AA44</f>
        <v>913013000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121597094</v>
      </c>
      <c r="D47" s="18"/>
      <c r="E47" s="19"/>
      <c r="F47" s="20"/>
      <c r="G47" s="20"/>
      <c r="H47" s="20">
        <v>30018452</v>
      </c>
      <c r="I47" s="20">
        <v>-6409097</v>
      </c>
      <c r="J47" s="20">
        <v>23609355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23609355</v>
      </c>
      <c r="X47" s="20"/>
      <c r="Y47" s="20">
        <v>23609355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121597094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30018452</v>
      </c>
      <c r="I50" s="52">
        <f t="shared" si="7"/>
        <v>-6409097</v>
      </c>
      <c r="J50" s="52">
        <f t="shared" si="7"/>
        <v>23609355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23609355</v>
      </c>
      <c r="X50" s="52">
        <f t="shared" si="7"/>
        <v>0</v>
      </c>
      <c r="Y50" s="52">
        <f t="shared" si="7"/>
        <v>23609355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30340062</v>
      </c>
      <c r="D17" s="18"/>
      <c r="E17" s="19"/>
      <c r="F17" s="20"/>
      <c r="G17" s="24">
        <v>4055066</v>
      </c>
      <c r="H17" s="24">
        <v>26284996</v>
      </c>
      <c r="I17" s="24"/>
      <c r="J17" s="20">
        <v>30340062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30340062</v>
      </c>
      <c r="X17" s="20"/>
      <c r="Y17" s="24">
        <v>30340062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30340062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4055066</v>
      </c>
      <c r="H25" s="36">
        <f t="shared" si="1"/>
        <v>26284996</v>
      </c>
      <c r="I25" s="36">
        <f t="shared" si="1"/>
        <v>0</v>
      </c>
      <c r="J25" s="36">
        <f t="shared" si="1"/>
        <v>30340062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30340062</v>
      </c>
      <c r="X25" s="36">
        <f t="shared" si="1"/>
        <v>0</v>
      </c>
      <c r="Y25" s="36">
        <f t="shared" si="1"/>
        <v>30340062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30340062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4055066</v>
      </c>
      <c r="H26" s="31">
        <f t="shared" si="2"/>
        <v>26284996</v>
      </c>
      <c r="I26" s="31">
        <f t="shared" si="2"/>
        <v>0</v>
      </c>
      <c r="J26" s="31">
        <f t="shared" si="2"/>
        <v>30340062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30340062</v>
      </c>
      <c r="X26" s="31">
        <f t="shared" si="2"/>
        <v>0</v>
      </c>
      <c r="Y26" s="31">
        <f t="shared" si="2"/>
        <v>30340062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373506</v>
      </c>
      <c r="D32" s="18"/>
      <c r="E32" s="19"/>
      <c r="F32" s="20"/>
      <c r="G32" s="20">
        <v>373506</v>
      </c>
      <c r="H32" s="20">
        <v>40906</v>
      </c>
      <c r="I32" s="20"/>
      <c r="J32" s="20">
        <v>414412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414412</v>
      </c>
      <c r="X32" s="20"/>
      <c r="Y32" s="20">
        <v>414412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373506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373506</v>
      </c>
      <c r="H37" s="31">
        <f t="shared" si="3"/>
        <v>40906</v>
      </c>
      <c r="I37" s="31">
        <f t="shared" si="3"/>
        <v>0</v>
      </c>
      <c r="J37" s="31">
        <f t="shared" si="3"/>
        <v>414412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414412</v>
      </c>
      <c r="X37" s="31">
        <f t="shared" si="3"/>
        <v>0</v>
      </c>
      <c r="Y37" s="31">
        <f t="shared" si="3"/>
        <v>414412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373506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373506</v>
      </c>
      <c r="H44" s="31">
        <f t="shared" si="5"/>
        <v>40906</v>
      </c>
      <c r="I44" s="31">
        <f t="shared" si="5"/>
        <v>0</v>
      </c>
      <c r="J44" s="31">
        <f t="shared" si="5"/>
        <v>414412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414412</v>
      </c>
      <c r="X44" s="31">
        <f t="shared" si="5"/>
        <v>0</v>
      </c>
      <c r="Y44" s="31">
        <f t="shared" si="5"/>
        <v>414412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29966556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3681560</v>
      </c>
      <c r="H45" s="44">
        <f t="shared" si="6"/>
        <v>26244090</v>
      </c>
      <c r="I45" s="44">
        <f t="shared" si="6"/>
        <v>0</v>
      </c>
      <c r="J45" s="44">
        <f t="shared" si="6"/>
        <v>29925650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29925650</v>
      </c>
      <c r="X45" s="44">
        <f t="shared" si="6"/>
        <v>0</v>
      </c>
      <c r="Y45" s="44">
        <f t="shared" si="6"/>
        <v>29925650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-645968</v>
      </c>
      <c r="D47" s="18"/>
      <c r="E47" s="19"/>
      <c r="F47" s="20"/>
      <c r="G47" s="20">
        <v>-645968</v>
      </c>
      <c r="H47" s="20">
        <v>-40905</v>
      </c>
      <c r="I47" s="20"/>
      <c r="J47" s="20">
        <v>-686873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-686873</v>
      </c>
      <c r="X47" s="20"/>
      <c r="Y47" s="20">
        <v>-686873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-645968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-645968</v>
      </c>
      <c r="H50" s="52">
        <f t="shared" si="7"/>
        <v>-40905</v>
      </c>
      <c r="I50" s="52">
        <f t="shared" si="7"/>
        <v>0</v>
      </c>
      <c r="J50" s="52">
        <f t="shared" si="7"/>
        <v>-686873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-686873</v>
      </c>
      <c r="X50" s="52">
        <f t="shared" si="7"/>
        <v>0</v>
      </c>
      <c r="Y50" s="52">
        <f t="shared" si="7"/>
        <v>-686873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-147826948</v>
      </c>
      <c r="F6" s="20">
        <v>-147826948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-36956733</v>
      </c>
      <c r="Y6" s="20">
        <v>36956733</v>
      </c>
      <c r="Z6" s="21">
        <v>-100</v>
      </c>
      <c r="AA6" s="22">
        <v>-147826948</v>
      </c>
    </row>
    <row r="7" spans="1:27" ht="13.5" x14ac:dyDescent="0.25">
      <c r="A7" s="23" t="s">
        <v>35</v>
      </c>
      <c r="B7" s="17" t="s">
        <v>32</v>
      </c>
      <c r="C7" s="18">
        <v>112899719</v>
      </c>
      <c r="D7" s="18"/>
      <c r="E7" s="19">
        <v>11403509</v>
      </c>
      <c r="F7" s="20">
        <v>11403509</v>
      </c>
      <c r="G7" s="20">
        <v>8676607</v>
      </c>
      <c r="H7" s="20">
        <v>11058896</v>
      </c>
      <c r="I7" s="20">
        <v>10503508</v>
      </c>
      <c r="J7" s="20">
        <v>30239011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30239011</v>
      </c>
      <c r="X7" s="20">
        <v>2850876</v>
      </c>
      <c r="Y7" s="20">
        <v>27388135</v>
      </c>
      <c r="Z7" s="21">
        <v>960.69190662799781</v>
      </c>
      <c r="AA7" s="22">
        <v>11403509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20133617</v>
      </c>
      <c r="F11" s="20">
        <v>20133617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5033406</v>
      </c>
      <c r="Y11" s="24">
        <v>-5033406</v>
      </c>
      <c r="Z11" s="25">
        <v>-100</v>
      </c>
      <c r="AA11" s="26">
        <v>20133617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112899719</v>
      </c>
      <c r="D13" s="29">
        <f>SUM(D6:D12)</f>
        <v>0</v>
      </c>
      <c r="E13" s="30">
        <f t="shared" si="0"/>
        <v>-116289822</v>
      </c>
      <c r="F13" s="31">
        <f t="shared" si="0"/>
        <v>-116289822</v>
      </c>
      <c r="G13" s="31">
        <f t="shared" si="0"/>
        <v>8676607</v>
      </c>
      <c r="H13" s="31">
        <f t="shared" si="0"/>
        <v>11058896</v>
      </c>
      <c r="I13" s="31">
        <f t="shared" si="0"/>
        <v>10503508</v>
      </c>
      <c r="J13" s="31">
        <f t="shared" si="0"/>
        <v>30239011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30239011</v>
      </c>
      <c r="X13" s="31">
        <f t="shared" si="0"/>
        <v>-29072451</v>
      </c>
      <c r="Y13" s="31">
        <f t="shared" si="0"/>
        <v>59311462</v>
      </c>
      <c r="Z13" s="32">
        <f>+IF(X13&lt;&gt;0,+(Y13/X13)*100,0)</f>
        <v>-204.0125959796097</v>
      </c>
      <c r="AA13" s="33">
        <f>SUM(AA6:AA12)</f>
        <v>-116289822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1671806500</v>
      </c>
      <c r="D17" s="18"/>
      <c r="E17" s="19">
        <v>57082558</v>
      </c>
      <c r="F17" s="20">
        <v>57082558</v>
      </c>
      <c r="G17" s="24">
        <v>18775435</v>
      </c>
      <c r="H17" s="24">
        <v>16171314</v>
      </c>
      <c r="I17" s="24">
        <v>5062944</v>
      </c>
      <c r="J17" s="20">
        <v>40009693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40009693</v>
      </c>
      <c r="X17" s="20">
        <v>14270643</v>
      </c>
      <c r="Y17" s="24">
        <v>25739050</v>
      </c>
      <c r="Z17" s="25">
        <v>180.36363182794216</v>
      </c>
      <c r="AA17" s="26">
        <v>57082558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1671806500</v>
      </c>
      <c r="D25" s="29">
        <f t="shared" ref="D25:Y25" si="1">SUM(D15:D24)</f>
        <v>0</v>
      </c>
      <c r="E25" s="35">
        <f t="shared" si="1"/>
        <v>57082558</v>
      </c>
      <c r="F25" s="36">
        <f t="shared" si="1"/>
        <v>57082558</v>
      </c>
      <c r="G25" s="36">
        <f t="shared" si="1"/>
        <v>18775435</v>
      </c>
      <c r="H25" s="36">
        <f t="shared" si="1"/>
        <v>16171314</v>
      </c>
      <c r="I25" s="36">
        <f t="shared" si="1"/>
        <v>5062944</v>
      </c>
      <c r="J25" s="36">
        <f t="shared" si="1"/>
        <v>40009693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40009693</v>
      </c>
      <c r="X25" s="36">
        <f t="shared" si="1"/>
        <v>14270643</v>
      </c>
      <c r="Y25" s="36">
        <f t="shared" si="1"/>
        <v>25739050</v>
      </c>
      <c r="Z25" s="37">
        <f>+IF(X25&lt;&gt;0,+(Y25/X25)*100,0)</f>
        <v>180.36363182794216</v>
      </c>
      <c r="AA25" s="38">
        <f>SUM(AA15:AA24)</f>
        <v>57082558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1784706219</v>
      </c>
      <c r="D26" s="29">
        <f>+D13+D25</f>
        <v>0</v>
      </c>
      <c r="E26" s="30">
        <f t="shared" si="2"/>
        <v>-59207264</v>
      </c>
      <c r="F26" s="31">
        <f t="shared" si="2"/>
        <v>-59207264</v>
      </c>
      <c r="G26" s="31">
        <f t="shared" si="2"/>
        <v>27452042</v>
      </c>
      <c r="H26" s="31">
        <f t="shared" si="2"/>
        <v>27230210</v>
      </c>
      <c r="I26" s="31">
        <f t="shared" si="2"/>
        <v>15566452</v>
      </c>
      <c r="J26" s="31">
        <f t="shared" si="2"/>
        <v>70248704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70248704</v>
      </c>
      <c r="X26" s="31">
        <f t="shared" si="2"/>
        <v>-14801808</v>
      </c>
      <c r="Y26" s="31">
        <f t="shared" si="2"/>
        <v>85050512</v>
      </c>
      <c r="Z26" s="32">
        <f>+IF(X26&lt;&gt;0,+(Y26/X26)*100,0)</f>
        <v>-574.59542780179288</v>
      </c>
      <c r="AA26" s="33">
        <f>+AA13+AA25</f>
        <v>-59207264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-58677146</v>
      </c>
      <c r="F32" s="20">
        <v>-58677146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-14669286</v>
      </c>
      <c r="Y32" s="20">
        <v>14669286</v>
      </c>
      <c r="Z32" s="21">
        <v>-100</v>
      </c>
      <c r="AA32" s="22">
        <v>-58677146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-58677146</v>
      </c>
      <c r="F37" s="31">
        <f t="shared" si="3"/>
        <v>-58677146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-14669286</v>
      </c>
      <c r="Y37" s="31">
        <f t="shared" si="3"/>
        <v>14669286</v>
      </c>
      <c r="Z37" s="32">
        <f>+IF(X37&lt;&gt;0,+(Y37/X37)*100,0)</f>
        <v>-100</v>
      </c>
      <c r="AA37" s="33">
        <f>SUM(AA29:AA36)</f>
        <v>-58677146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118005009</v>
      </c>
      <c r="F39" s="20">
        <v>118005009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29501253</v>
      </c>
      <c r="Y39" s="20">
        <v>-29501253</v>
      </c>
      <c r="Z39" s="21">
        <v>-100</v>
      </c>
      <c r="AA39" s="22">
        <v>118005009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118005009</v>
      </c>
      <c r="F43" s="36">
        <f t="shared" si="4"/>
        <v>118005009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29501253</v>
      </c>
      <c r="Y43" s="36">
        <f t="shared" si="4"/>
        <v>-29501253</v>
      </c>
      <c r="Z43" s="37">
        <f>+IF(X43&lt;&gt;0,+(Y43/X43)*100,0)</f>
        <v>-100</v>
      </c>
      <c r="AA43" s="38">
        <f>SUM(AA39:AA42)</f>
        <v>118005009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59327863</v>
      </c>
      <c r="F44" s="31">
        <f t="shared" si="5"/>
        <v>59327863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14831967</v>
      </c>
      <c r="Y44" s="31">
        <f t="shared" si="5"/>
        <v>-14831967</v>
      </c>
      <c r="Z44" s="32">
        <f>+IF(X44&lt;&gt;0,+(Y44/X44)*100,0)</f>
        <v>-100</v>
      </c>
      <c r="AA44" s="33">
        <f>+AA37+AA43</f>
        <v>59327863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1784706219</v>
      </c>
      <c r="D45" s="42">
        <f t="shared" si="6"/>
        <v>0</v>
      </c>
      <c r="E45" s="43">
        <f t="shared" si="6"/>
        <v>-118535127</v>
      </c>
      <c r="F45" s="44">
        <f t="shared" si="6"/>
        <v>-118535127</v>
      </c>
      <c r="G45" s="44">
        <f t="shared" si="6"/>
        <v>27452042</v>
      </c>
      <c r="H45" s="44">
        <f t="shared" si="6"/>
        <v>27230210</v>
      </c>
      <c r="I45" s="44">
        <f t="shared" si="6"/>
        <v>15566452</v>
      </c>
      <c r="J45" s="44">
        <f t="shared" si="6"/>
        <v>70248704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70248704</v>
      </c>
      <c r="X45" s="44">
        <f t="shared" si="6"/>
        <v>-29633775</v>
      </c>
      <c r="Y45" s="44">
        <f t="shared" si="6"/>
        <v>99882479</v>
      </c>
      <c r="Z45" s="45">
        <f>+IF(X45&lt;&gt;0,+(Y45/X45)*100,0)</f>
        <v>-337.05621035457011</v>
      </c>
      <c r="AA45" s="46">
        <f>+AA26-AA44</f>
        <v>-118535127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-118005009</v>
      </c>
      <c r="F47" s="20">
        <v>-118005009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-29501253</v>
      </c>
      <c r="Y47" s="20">
        <v>29501253</v>
      </c>
      <c r="Z47" s="47">
        <v>-100</v>
      </c>
      <c r="AA47" s="22">
        <v>-118005009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-118005009</v>
      </c>
      <c r="F50" s="52">
        <f t="shared" si="7"/>
        <v>-118005009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-29501253</v>
      </c>
      <c r="Y50" s="52">
        <f t="shared" si="7"/>
        <v>29501253</v>
      </c>
      <c r="Z50" s="53">
        <f>+IF(X50&lt;&gt;0,+(Y50/X50)*100,0)</f>
        <v>-100</v>
      </c>
      <c r="AA50" s="54">
        <f>SUM(AA47:AA49)</f>
        <v>-118005009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-101909</v>
      </c>
      <c r="D6" s="18"/>
      <c r="E6" s="19">
        <v>59111</v>
      </c>
      <c r="F6" s="20">
        <v>59111</v>
      </c>
      <c r="G6" s="20">
        <v>-97122</v>
      </c>
      <c r="H6" s="20">
        <v>4014</v>
      </c>
      <c r="I6" s="20">
        <v>5942</v>
      </c>
      <c r="J6" s="20">
        <v>-87166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-87166</v>
      </c>
      <c r="X6" s="20">
        <v>14778</v>
      </c>
      <c r="Y6" s="20">
        <v>-101944</v>
      </c>
      <c r="Z6" s="21">
        <v>-689.83624306401407</v>
      </c>
      <c r="AA6" s="22">
        <v>59111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3812</v>
      </c>
      <c r="D11" s="18"/>
      <c r="E11" s="19"/>
      <c r="F11" s="20"/>
      <c r="G11" s="24">
        <v>3812</v>
      </c>
      <c r="H11" s="24"/>
      <c r="I11" s="24"/>
      <c r="J11" s="20">
        <v>3812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3812</v>
      </c>
      <c r="X11" s="20"/>
      <c r="Y11" s="24">
        <v>3812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-98097</v>
      </c>
      <c r="D13" s="29">
        <f>SUM(D6:D12)</f>
        <v>0</v>
      </c>
      <c r="E13" s="30">
        <f t="shared" si="0"/>
        <v>59111</v>
      </c>
      <c r="F13" s="31">
        <f t="shared" si="0"/>
        <v>59111</v>
      </c>
      <c r="G13" s="31">
        <f t="shared" si="0"/>
        <v>-93310</v>
      </c>
      <c r="H13" s="31">
        <f t="shared" si="0"/>
        <v>4014</v>
      </c>
      <c r="I13" s="31">
        <f t="shared" si="0"/>
        <v>5942</v>
      </c>
      <c r="J13" s="31">
        <f t="shared" si="0"/>
        <v>-83354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-83354</v>
      </c>
      <c r="X13" s="31">
        <f t="shared" si="0"/>
        <v>14778</v>
      </c>
      <c r="Y13" s="31">
        <f t="shared" si="0"/>
        <v>-98132</v>
      </c>
      <c r="Z13" s="32">
        <f>+IF(X13&lt;&gt;0,+(Y13/X13)*100,0)</f>
        <v>-664.04114223846261</v>
      </c>
      <c r="AA13" s="33">
        <f>SUM(AA6:AA12)</f>
        <v>59111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-98097</v>
      </c>
      <c r="D26" s="29">
        <f>+D13+D25</f>
        <v>0</v>
      </c>
      <c r="E26" s="30">
        <f t="shared" si="2"/>
        <v>59111</v>
      </c>
      <c r="F26" s="31">
        <f t="shared" si="2"/>
        <v>59111</v>
      </c>
      <c r="G26" s="31">
        <f t="shared" si="2"/>
        <v>-93310</v>
      </c>
      <c r="H26" s="31">
        <f t="shared" si="2"/>
        <v>4014</v>
      </c>
      <c r="I26" s="31">
        <f t="shared" si="2"/>
        <v>5942</v>
      </c>
      <c r="J26" s="31">
        <f t="shared" si="2"/>
        <v>-83354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-83354</v>
      </c>
      <c r="X26" s="31">
        <f t="shared" si="2"/>
        <v>14778</v>
      </c>
      <c r="Y26" s="31">
        <f t="shared" si="2"/>
        <v>-98132</v>
      </c>
      <c r="Z26" s="32">
        <f>+IF(X26&lt;&gt;0,+(Y26/X26)*100,0)</f>
        <v>-664.04114223846261</v>
      </c>
      <c r="AA26" s="33">
        <f>+AA13+AA25</f>
        <v>59111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3605990</v>
      </c>
      <c r="F32" s="20">
        <v>3605990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901497</v>
      </c>
      <c r="Y32" s="20">
        <v>-901497</v>
      </c>
      <c r="Z32" s="21">
        <v>-100</v>
      </c>
      <c r="AA32" s="22">
        <v>3605990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3605990</v>
      </c>
      <c r="F37" s="31">
        <f t="shared" si="3"/>
        <v>3605990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901497</v>
      </c>
      <c r="Y37" s="31">
        <f t="shared" si="3"/>
        <v>-901497</v>
      </c>
      <c r="Z37" s="32">
        <f>+IF(X37&lt;&gt;0,+(Y37/X37)*100,0)</f>
        <v>-100</v>
      </c>
      <c r="AA37" s="33">
        <f>SUM(AA29:AA36)</f>
        <v>3605990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3605990</v>
      </c>
      <c r="F44" s="31">
        <f t="shared" si="5"/>
        <v>3605990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901497</v>
      </c>
      <c r="Y44" s="31">
        <f t="shared" si="5"/>
        <v>-901497</v>
      </c>
      <c r="Z44" s="32">
        <f>+IF(X44&lt;&gt;0,+(Y44/X44)*100,0)</f>
        <v>-100</v>
      </c>
      <c r="AA44" s="33">
        <f>+AA37+AA43</f>
        <v>3605990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-98097</v>
      </c>
      <c r="D45" s="42">
        <f t="shared" si="6"/>
        <v>0</v>
      </c>
      <c r="E45" s="43">
        <f t="shared" si="6"/>
        <v>-3546879</v>
      </c>
      <c r="F45" s="44">
        <f t="shared" si="6"/>
        <v>-3546879</v>
      </c>
      <c r="G45" s="44">
        <f t="shared" si="6"/>
        <v>-93310</v>
      </c>
      <c r="H45" s="44">
        <f t="shared" si="6"/>
        <v>4014</v>
      </c>
      <c r="I45" s="44">
        <f t="shared" si="6"/>
        <v>5942</v>
      </c>
      <c r="J45" s="44">
        <f t="shared" si="6"/>
        <v>-83354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-83354</v>
      </c>
      <c r="X45" s="44">
        <f t="shared" si="6"/>
        <v>-886719</v>
      </c>
      <c r="Y45" s="44">
        <f t="shared" si="6"/>
        <v>803365</v>
      </c>
      <c r="Z45" s="45">
        <f>+IF(X45&lt;&gt;0,+(Y45/X45)*100,0)</f>
        <v>-90.59972776042919</v>
      </c>
      <c r="AA45" s="46">
        <f>+AA26-AA44</f>
        <v>-3546879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-8479703</v>
      </c>
      <c r="D47" s="18"/>
      <c r="E47" s="19"/>
      <c r="F47" s="20"/>
      <c r="G47" s="20">
        <v>-8479704</v>
      </c>
      <c r="H47" s="20"/>
      <c r="I47" s="20">
        <v>-374945</v>
      </c>
      <c r="J47" s="20">
        <v>-8854649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-8854649</v>
      </c>
      <c r="X47" s="20"/>
      <c r="Y47" s="20">
        <v>-8854649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-8479703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-8479704</v>
      </c>
      <c r="H50" s="52">
        <f t="shared" si="7"/>
        <v>0</v>
      </c>
      <c r="I50" s="52">
        <f t="shared" si="7"/>
        <v>-374945</v>
      </c>
      <c r="J50" s="52">
        <f t="shared" si="7"/>
        <v>-8854649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-8854649</v>
      </c>
      <c r="X50" s="52">
        <f t="shared" si="7"/>
        <v>0</v>
      </c>
      <c r="Y50" s="52">
        <f t="shared" si="7"/>
        <v>-8854649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65409784</v>
      </c>
      <c r="H6" s="20">
        <v>-10056633</v>
      </c>
      <c r="I6" s="20"/>
      <c r="J6" s="20">
        <v>55353151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55353151</v>
      </c>
      <c r="X6" s="20"/>
      <c r="Y6" s="20">
        <v>55353151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12598106</v>
      </c>
      <c r="H7" s="20">
        <v>9115037</v>
      </c>
      <c r="I7" s="20">
        <v>16374169</v>
      </c>
      <c r="J7" s="20">
        <v>38087312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38087312</v>
      </c>
      <c r="X7" s="20"/>
      <c r="Y7" s="20">
        <v>38087312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-23867</v>
      </c>
      <c r="H10" s="20">
        <v>-24185</v>
      </c>
      <c r="I10" s="20"/>
      <c r="J10" s="20">
        <v>-48052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-48052</v>
      </c>
      <c r="X10" s="20"/>
      <c r="Y10" s="20">
        <v>-48052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3208939</v>
      </c>
      <c r="H11" s="24">
        <v>4400108</v>
      </c>
      <c r="I11" s="24">
        <v>3470691</v>
      </c>
      <c r="J11" s="20">
        <v>11079738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11079738</v>
      </c>
      <c r="X11" s="20"/>
      <c r="Y11" s="24">
        <v>11079738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81192962</v>
      </c>
      <c r="H13" s="31">
        <f t="shared" si="0"/>
        <v>3434327</v>
      </c>
      <c r="I13" s="31">
        <f t="shared" si="0"/>
        <v>19844860</v>
      </c>
      <c r="J13" s="31">
        <f t="shared" si="0"/>
        <v>104472149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104472149</v>
      </c>
      <c r="X13" s="31">
        <f t="shared" si="0"/>
        <v>0</v>
      </c>
      <c r="Y13" s="31">
        <f t="shared" si="0"/>
        <v>104472149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97046635</v>
      </c>
      <c r="F17" s="20">
        <v>97046635</v>
      </c>
      <c r="G17" s="24">
        <v>-2262903</v>
      </c>
      <c r="H17" s="24">
        <v>7251067</v>
      </c>
      <c r="I17" s="24">
        <v>-2978791</v>
      </c>
      <c r="J17" s="20">
        <v>2009373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2009373</v>
      </c>
      <c r="X17" s="20">
        <v>24261660</v>
      </c>
      <c r="Y17" s="24">
        <v>-22252287</v>
      </c>
      <c r="Z17" s="25">
        <v>-91.717908007943393</v>
      </c>
      <c r="AA17" s="26">
        <v>97046635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97046635</v>
      </c>
      <c r="F25" s="36">
        <f t="shared" si="1"/>
        <v>97046635</v>
      </c>
      <c r="G25" s="36">
        <f t="shared" si="1"/>
        <v>-2262903</v>
      </c>
      <c r="H25" s="36">
        <f t="shared" si="1"/>
        <v>7251067</v>
      </c>
      <c r="I25" s="36">
        <f t="shared" si="1"/>
        <v>-2978791</v>
      </c>
      <c r="J25" s="36">
        <f t="shared" si="1"/>
        <v>2009373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2009373</v>
      </c>
      <c r="X25" s="36">
        <f t="shared" si="1"/>
        <v>24261660</v>
      </c>
      <c r="Y25" s="36">
        <f t="shared" si="1"/>
        <v>-22252287</v>
      </c>
      <c r="Z25" s="37">
        <f>+IF(X25&lt;&gt;0,+(Y25/X25)*100,0)</f>
        <v>-91.717908007943393</v>
      </c>
      <c r="AA25" s="38">
        <f>SUM(AA15:AA24)</f>
        <v>97046635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97046635</v>
      </c>
      <c r="F26" s="31">
        <f t="shared" si="2"/>
        <v>97046635</v>
      </c>
      <c r="G26" s="31">
        <f t="shared" si="2"/>
        <v>78930059</v>
      </c>
      <c r="H26" s="31">
        <f t="shared" si="2"/>
        <v>10685394</v>
      </c>
      <c r="I26" s="31">
        <f t="shared" si="2"/>
        <v>16866069</v>
      </c>
      <c r="J26" s="31">
        <f t="shared" si="2"/>
        <v>106481522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106481522</v>
      </c>
      <c r="X26" s="31">
        <f t="shared" si="2"/>
        <v>24261660</v>
      </c>
      <c r="Y26" s="31">
        <f t="shared" si="2"/>
        <v>82219862</v>
      </c>
      <c r="Z26" s="32">
        <f>+IF(X26&lt;&gt;0,+(Y26/X26)*100,0)</f>
        <v>338.88803156915066</v>
      </c>
      <c r="AA26" s="33">
        <f>+AA13+AA25</f>
        <v>97046635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-1948161</v>
      </c>
      <c r="J30" s="20">
        <v>-1948161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-1948161</v>
      </c>
      <c r="X30" s="20"/>
      <c r="Y30" s="20">
        <v>-1948161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24098617</v>
      </c>
      <c r="H32" s="20">
        <v>36441258</v>
      </c>
      <c r="I32" s="20">
        <v>26356051</v>
      </c>
      <c r="J32" s="20">
        <v>86895926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86895926</v>
      </c>
      <c r="X32" s="20"/>
      <c r="Y32" s="20">
        <v>86895926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-10824364</v>
      </c>
      <c r="I33" s="20">
        <v>789947</v>
      </c>
      <c r="J33" s="20">
        <v>-10034417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-10034417</v>
      </c>
      <c r="X33" s="20"/>
      <c r="Y33" s="20">
        <v>-10034417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3240651</v>
      </c>
      <c r="H35" s="20">
        <v>890032</v>
      </c>
      <c r="I35" s="20">
        <v>1476717</v>
      </c>
      <c r="J35" s="20">
        <v>5607400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5607400</v>
      </c>
      <c r="X35" s="20"/>
      <c r="Y35" s="20">
        <v>5607400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27339268</v>
      </c>
      <c r="H37" s="31">
        <f t="shared" si="3"/>
        <v>26506926</v>
      </c>
      <c r="I37" s="31">
        <f t="shared" si="3"/>
        <v>26674554</v>
      </c>
      <c r="J37" s="31">
        <f t="shared" si="3"/>
        <v>80520748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80520748</v>
      </c>
      <c r="X37" s="31">
        <f t="shared" si="3"/>
        <v>0</v>
      </c>
      <c r="Y37" s="31">
        <f t="shared" si="3"/>
        <v>80520748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27339268</v>
      </c>
      <c r="H44" s="31">
        <f t="shared" si="5"/>
        <v>26506926</v>
      </c>
      <c r="I44" s="31">
        <f t="shared" si="5"/>
        <v>26674554</v>
      </c>
      <c r="J44" s="31">
        <f t="shared" si="5"/>
        <v>80520748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80520748</v>
      </c>
      <c r="X44" s="31">
        <f t="shared" si="5"/>
        <v>0</v>
      </c>
      <c r="Y44" s="31">
        <f t="shared" si="5"/>
        <v>80520748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97046635</v>
      </c>
      <c r="F45" s="44">
        <f t="shared" si="6"/>
        <v>97046635</v>
      </c>
      <c r="G45" s="44">
        <f t="shared" si="6"/>
        <v>51590791</v>
      </c>
      <c r="H45" s="44">
        <f t="shared" si="6"/>
        <v>-15821532</v>
      </c>
      <c r="I45" s="44">
        <f t="shared" si="6"/>
        <v>-9808485</v>
      </c>
      <c r="J45" s="44">
        <f t="shared" si="6"/>
        <v>25960774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25960774</v>
      </c>
      <c r="X45" s="44">
        <f t="shared" si="6"/>
        <v>24261660</v>
      </c>
      <c r="Y45" s="44">
        <f t="shared" si="6"/>
        <v>1699114</v>
      </c>
      <c r="Z45" s="45">
        <f>+IF(X45&lt;&gt;0,+(Y45/X45)*100,0)</f>
        <v>7.0032883158036174</v>
      </c>
      <c r="AA45" s="46">
        <f>+AA26-AA44</f>
        <v>97046635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-210131</v>
      </c>
      <c r="D6" s="18"/>
      <c r="E6" s="19">
        <v>-700988</v>
      </c>
      <c r="F6" s="20">
        <v>-700988</v>
      </c>
      <c r="G6" s="20">
        <v>-210131</v>
      </c>
      <c r="H6" s="20"/>
      <c r="I6" s="20"/>
      <c r="J6" s="20">
        <v>-210131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-210131</v>
      </c>
      <c r="X6" s="20">
        <v>-313745</v>
      </c>
      <c r="Y6" s="20">
        <v>103614</v>
      </c>
      <c r="Z6" s="21">
        <v>-33.024908763486273</v>
      </c>
      <c r="AA6" s="22">
        <v>-700988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-254</v>
      </c>
      <c r="D11" s="18"/>
      <c r="E11" s="19">
        <v>8591208</v>
      </c>
      <c r="F11" s="20">
        <v>8591208</v>
      </c>
      <c r="G11" s="24">
        <v>-254</v>
      </c>
      <c r="H11" s="24"/>
      <c r="I11" s="24"/>
      <c r="J11" s="20">
        <v>-254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-254</v>
      </c>
      <c r="X11" s="20">
        <v>8591208</v>
      </c>
      <c r="Y11" s="24">
        <v>-8591462</v>
      </c>
      <c r="Z11" s="25">
        <v>-100.00295651088879</v>
      </c>
      <c r="AA11" s="26">
        <v>8591208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-210385</v>
      </c>
      <c r="D13" s="29">
        <f>SUM(D6:D12)</f>
        <v>0</v>
      </c>
      <c r="E13" s="30">
        <f t="shared" si="0"/>
        <v>7890220</v>
      </c>
      <c r="F13" s="31">
        <f t="shared" si="0"/>
        <v>7890220</v>
      </c>
      <c r="G13" s="31">
        <f t="shared" si="0"/>
        <v>-210385</v>
      </c>
      <c r="H13" s="31">
        <f t="shared" si="0"/>
        <v>0</v>
      </c>
      <c r="I13" s="31">
        <f t="shared" si="0"/>
        <v>0</v>
      </c>
      <c r="J13" s="31">
        <f t="shared" si="0"/>
        <v>-210385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-210385</v>
      </c>
      <c r="X13" s="31">
        <f t="shared" si="0"/>
        <v>8277463</v>
      </c>
      <c r="Y13" s="31">
        <f t="shared" si="0"/>
        <v>-8487848</v>
      </c>
      <c r="Z13" s="32">
        <f>+IF(X13&lt;&gt;0,+(Y13/X13)*100,0)</f>
        <v>-102.54166040971732</v>
      </c>
      <c r="AA13" s="33">
        <f>SUM(AA6:AA12)</f>
        <v>7890220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-210385</v>
      </c>
      <c r="D26" s="29">
        <f>+D13+D25</f>
        <v>0</v>
      </c>
      <c r="E26" s="30">
        <f t="shared" si="2"/>
        <v>7890220</v>
      </c>
      <c r="F26" s="31">
        <f t="shared" si="2"/>
        <v>7890220</v>
      </c>
      <c r="G26" s="31">
        <f t="shared" si="2"/>
        <v>-210385</v>
      </c>
      <c r="H26" s="31">
        <f t="shared" si="2"/>
        <v>0</v>
      </c>
      <c r="I26" s="31">
        <f t="shared" si="2"/>
        <v>0</v>
      </c>
      <c r="J26" s="31">
        <f t="shared" si="2"/>
        <v>-210385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-210385</v>
      </c>
      <c r="X26" s="31">
        <f t="shared" si="2"/>
        <v>8277463</v>
      </c>
      <c r="Y26" s="31">
        <f t="shared" si="2"/>
        <v>-8487848</v>
      </c>
      <c r="Z26" s="32">
        <f>+IF(X26&lt;&gt;0,+(Y26/X26)*100,0)</f>
        <v>-102.54166040971732</v>
      </c>
      <c r="AA26" s="33">
        <f>+AA13+AA25</f>
        <v>7890220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-210385</v>
      </c>
      <c r="D45" s="42">
        <f t="shared" si="6"/>
        <v>0</v>
      </c>
      <c r="E45" s="43">
        <f t="shared" si="6"/>
        <v>7890220</v>
      </c>
      <c r="F45" s="44">
        <f t="shared" si="6"/>
        <v>7890220</v>
      </c>
      <c r="G45" s="44">
        <f t="shared" si="6"/>
        <v>-210385</v>
      </c>
      <c r="H45" s="44">
        <f t="shared" si="6"/>
        <v>0</v>
      </c>
      <c r="I45" s="44">
        <f t="shared" si="6"/>
        <v>0</v>
      </c>
      <c r="J45" s="44">
        <f t="shared" si="6"/>
        <v>-210385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-210385</v>
      </c>
      <c r="X45" s="44">
        <f t="shared" si="6"/>
        <v>8277463</v>
      </c>
      <c r="Y45" s="44">
        <f t="shared" si="6"/>
        <v>-8487848</v>
      </c>
      <c r="Z45" s="45">
        <f>+IF(X45&lt;&gt;0,+(Y45/X45)*100,0)</f>
        <v>-102.54166040971732</v>
      </c>
      <c r="AA45" s="46">
        <f>+AA26-AA44</f>
        <v>7890220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-1449860</v>
      </c>
      <c r="D47" s="18"/>
      <c r="E47" s="19">
        <v>-516324</v>
      </c>
      <c r="F47" s="20">
        <v>-516324</v>
      </c>
      <c r="G47" s="20">
        <v>-1449860</v>
      </c>
      <c r="H47" s="20">
        <v>-34661</v>
      </c>
      <c r="I47" s="20">
        <v>-41928</v>
      </c>
      <c r="J47" s="20">
        <v>-1526449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-1526449</v>
      </c>
      <c r="X47" s="20">
        <v>-129081</v>
      </c>
      <c r="Y47" s="20">
        <v>-1397368</v>
      </c>
      <c r="Z47" s="47">
        <v>1082.5512662591705</v>
      </c>
      <c r="AA47" s="22">
        <v>-516324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-1449860</v>
      </c>
      <c r="D50" s="50">
        <f t="shared" ref="D50:Y50" si="7">SUM(D47:D49)</f>
        <v>0</v>
      </c>
      <c r="E50" s="51">
        <f t="shared" si="7"/>
        <v>-516324</v>
      </c>
      <c r="F50" s="52">
        <f t="shared" si="7"/>
        <v>-516324</v>
      </c>
      <c r="G50" s="52">
        <f t="shared" si="7"/>
        <v>-1449860</v>
      </c>
      <c r="H50" s="52">
        <f t="shared" si="7"/>
        <v>-34661</v>
      </c>
      <c r="I50" s="52">
        <f t="shared" si="7"/>
        <v>-41928</v>
      </c>
      <c r="J50" s="52">
        <f t="shared" si="7"/>
        <v>-1526449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-1526449</v>
      </c>
      <c r="X50" s="52">
        <f t="shared" si="7"/>
        <v>-129081</v>
      </c>
      <c r="Y50" s="52">
        <f t="shared" si="7"/>
        <v>-1397368</v>
      </c>
      <c r="Z50" s="53">
        <f>+IF(X50&lt;&gt;0,+(Y50/X50)*100,0)</f>
        <v>1082.5512662591705</v>
      </c>
      <c r="AA50" s="54">
        <f>SUM(AA47:AA49)</f>
        <v>-516324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3848715</v>
      </c>
      <c r="D6" s="18"/>
      <c r="E6" s="19">
        <v>-73693733</v>
      </c>
      <c r="F6" s="20">
        <v>-73693733</v>
      </c>
      <c r="G6" s="20">
        <v>15895</v>
      </c>
      <c r="H6" s="20">
        <v>498114</v>
      </c>
      <c r="I6" s="20">
        <v>1002516</v>
      </c>
      <c r="J6" s="20">
        <v>1516525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1516525</v>
      </c>
      <c r="X6" s="20">
        <v>-18423429</v>
      </c>
      <c r="Y6" s="20">
        <v>19939954</v>
      </c>
      <c r="Z6" s="21">
        <v>-108.23150239838633</v>
      </c>
      <c r="AA6" s="22">
        <v>-73693733</v>
      </c>
    </row>
    <row r="7" spans="1:27" ht="13.5" x14ac:dyDescent="0.25">
      <c r="A7" s="23" t="s">
        <v>35</v>
      </c>
      <c r="B7" s="17" t="s">
        <v>32</v>
      </c>
      <c r="C7" s="18">
        <v>72140142</v>
      </c>
      <c r="D7" s="18"/>
      <c r="E7" s="19">
        <v>34574574</v>
      </c>
      <c r="F7" s="20">
        <v>34574574</v>
      </c>
      <c r="G7" s="20">
        <v>-66319866</v>
      </c>
      <c r="H7" s="20">
        <v>77878887</v>
      </c>
      <c r="I7" s="20">
        <v>5168413</v>
      </c>
      <c r="J7" s="20">
        <v>16727434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16727434</v>
      </c>
      <c r="X7" s="20">
        <v>8643642</v>
      </c>
      <c r="Y7" s="20">
        <v>8083792</v>
      </c>
      <c r="Z7" s="21">
        <v>93.522984871423404</v>
      </c>
      <c r="AA7" s="22">
        <v>34574574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4556537</v>
      </c>
      <c r="D10" s="18"/>
      <c r="E10" s="19"/>
      <c r="F10" s="20"/>
      <c r="G10" s="20">
        <v>-30058446</v>
      </c>
      <c r="H10" s="20">
        <v>18644755</v>
      </c>
      <c r="I10" s="20">
        <v>2007731</v>
      </c>
      <c r="J10" s="20">
        <v>-9405960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-9405960</v>
      </c>
      <c r="X10" s="20"/>
      <c r="Y10" s="20">
        <v>-9405960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15931914</v>
      </c>
      <c r="F11" s="20">
        <v>15931914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3982974</v>
      </c>
      <c r="Y11" s="24">
        <v>-3982974</v>
      </c>
      <c r="Z11" s="25">
        <v>-100</v>
      </c>
      <c r="AA11" s="26">
        <v>15931914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80545394</v>
      </c>
      <c r="D13" s="29">
        <f>SUM(D6:D12)</f>
        <v>0</v>
      </c>
      <c r="E13" s="30">
        <f t="shared" si="0"/>
        <v>-23187245</v>
      </c>
      <c r="F13" s="31">
        <f t="shared" si="0"/>
        <v>-23187245</v>
      </c>
      <c r="G13" s="31">
        <f t="shared" si="0"/>
        <v>-96362417</v>
      </c>
      <c r="H13" s="31">
        <f t="shared" si="0"/>
        <v>97021756</v>
      </c>
      <c r="I13" s="31">
        <f t="shared" si="0"/>
        <v>8178660</v>
      </c>
      <c r="J13" s="31">
        <f t="shared" si="0"/>
        <v>8837999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8837999</v>
      </c>
      <c r="X13" s="31">
        <f t="shared" si="0"/>
        <v>-5796813</v>
      </c>
      <c r="Y13" s="31">
        <f t="shared" si="0"/>
        <v>14634812</v>
      </c>
      <c r="Z13" s="32">
        <f>+IF(X13&lt;&gt;0,+(Y13/X13)*100,0)</f>
        <v>-252.46306893115235</v>
      </c>
      <c r="AA13" s="33">
        <f>SUM(AA6:AA12)</f>
        <v>-23187245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-21473945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-21473945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59071449</v>
      </c>
      <c r="D26" s="29">
        <f>+D13+D25</f>
        <v>0</v>
      </c>
      <c r="E26" s="30">
        <f t="shared" si="2"/>
        <v>-23187245</v>
      </c>
      <c r="F26" s="31">
        <f t="shared" si="2"/>
        <v>-23187245</v>
      </c>
      <c r="G26" s="31">
        <f t="shared" si="2"/>
        <v>-96362417</v>
      </c>
      <c r="H26" s="31">
        <f t="shared" si="2"/>
        <v>97021756</v>
      </c>
      <c r="I26" s="31">
        <f t="shared" si="2"/>
        <v>8178660</v>
      </c>
      <c r="J26" s="31">
        <f t="shared" si="2"/>
        <v>8837999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8837999</v>
      </c>
      <c r="X26" s="31">
        <f t="shared" si="2"/>
        <v>-5796813</v>
      </c>
      <c r="Y26" s="31">
        <f t="shared" si="2"/>
        <v>14634812</v>
      </c>
      <c r="Z26" s="32">
        <f>+IF(X26&lt;&gt;0,+(Y26/X26)*100,0)</f>
        <v>-252.46306893115235</v>
      </c>
      <c r="AA26" s="33">
        <f>+AA13+AA25</f>
        <v>-23187245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21800958</v>
      </c>
      <c r="D33" s="18"/>
      <c r="E33" s="19">
        <v>4012431</v>
      </c>
      <c r="F33" s="20">
        <v>4012431</v>
      </c>
      <c r="G33" s="20">
        <v>-4000095</v>
      </c>
      <c r="H33" s="20">
        <v>4000095</v>
      </c>
      <c r="I33" s="20">
        <v>-1350351</v>
      </c>
      <c r="J33" s="20">
        <v>-1350351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-1350351</v>
      </c>
      <c r="X33" s="20">
        <v>1003107</v>
      </c>
      <c r="Y33" s="20">
        <v>-2353458</v>
      </c>
      <c r="Z33" s="21">
        <v>-234.61684546115217</v>
      </c>
      <c r="AA33" s="22">
        <v>4012431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7473502</v>
      </c>
      <c r="D35" s="18"/>
      <c r="E35" s="19">
        <v>9395265</v>
      </c>
      <c r="F35" s="20">
        <v>9395265</v>
      </c>
      <c r="G35" s="20">
        <v>-6647611</v>
      </c>
      <c r="H35" s="20">
        <v>8312429</v>
      </c>
      <c r="I35" s="20">
        <v>736097</v>
      </c>
      <c r="J35" s="20">
        <v>2400915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2400915</v>
      </c>
      <c r="X35" s="20">
        <v>2348817</v>
      </c>
      <c r="Y35" s="20">
        <v>52098</v>
      </c>
      <c r="Z35" s="21">
        <v>2.2180527474043319</v>
      </c>
      <c r="AA35" s="22">
        <v>9395265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29274460</v>
      </c>
      <c r="D37" s="29">
        <f t="shared" ref="D37:Y37" si="3">SUM(D29:D36)</f>
        <v>0</v>
      </c>
      <c r="E37" s="30">
        <f t="shared" si="3"/>
        <v>13407696</v>
      </c>
      <c r="F37" s="31">
        <f t="shared" si="3"/>
        <v>13407696</v>
      </c>
      <c r="G37" s="31">
        <f t="shared" si="3"/>
        <v>-10647706</v>
      </c>
      <c r="H37" s="31">
        <f t="shared" si="3"/>
        <v>12312524</v>
      </c>
      <c r="I37" s="31">
        <f t="shared" si="3"/>
        <v>-614254</v>
      </c>
      <c r="J37" s="31">
        <f t="shared" si="3"/>
        <v>1050564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1050564</v>
      </c>
      <c r="X37" s="31">
        <f t="shared" si="3"/>
        <v>3351924</v>
      </c>
      <c r="Y37" s="31">
        <f t="shared" si="3"/>
        <v>-2301360</v>
      </c>
      <c r="Z37" s="32">
        <f>+IF(X37&lt;&gt;0,+(Y37/X37)*100,0)</f>
        <v>-68.657881264611007</v>
      </c>
      <c r="AA37" s="33">
        <f>SUM(AA29:AA36)</f>
        <v>13407696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29274460</v>
      </c>
      <c r="D44" s="29">
        <f>+D37+D43</f>
        <v>0</v>
      </c>
      <c r="E44" s="30">
        <f t="shared" si="5"/>
        <v>13407696</v>
      </c>
      <c r="F44" s="31">
        <f t="shared" si="5"/>
        <v>13407696</v>
      </c>
      <c r="G44" s="31">
        <f t="shared" si="5"/>
        <v>-10647706</v>
      </c>
      <c r="H44" s="31">
        <f t="shared" si="5"/>
        <v>12312524</v>
      </c>
      <c r="I44" s="31">
        <f t="shared" si="5"/>
        <v>-614254</v>
      </c>
      <c r="J44" s="31">
        <f t="shared" si="5"/>
        <v>1050564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1050564</v>
      </c>
      <c r="X44" s="31">
        <f t="shared" si="5"/>
        <v>3351924</v>
      </c>
      <c r="Y44" s="31">
        <f t="shared" si="5"/>
        <v>-2301360</v>
      </c>
      <c r="Z44" s="32">
        <f>+IF(X44&lt;&gt;0,+(Y44/X44)*100,0)</f>
        <v>-68.657881264611007</v>
      </c>
      <c r="AA44" s="33">
        <f>+AA37+AA43</f>
        <v>13407696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29796989</v>
      </c>
      <c r="D45" s="42">
        <f t="shared" si="6"/>
        <v>0</v>
      </c>
      <c r="E45" s="43">
        <f t="shared" si="6"/>
        <v>-36594941</v>
      </c>
      <c r="F45" s="44">
        <f t="shared" si="6"/>
        <v>-36594941</v>
      </c>
      <c r="G45" s="44">
        <f t="shared" si="6"/>
        <v>-85714711</v>
      </c>
      <c r="H45" s="44">
        <f t="shared" si="6"/>
        <v>84709232</v>
      </c>
      <c r="I45" s="44">
        <f t="shared" si="6"/>
        <v>8792914</v>
      </c>
      <c r="J45" s="44">
        <f t="shared" si="6"/>
        <v>7787435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7787435</v>
      </c>
      <c r="X45" s="44">
        <f t="shared" si="6"/>
        <v>-9148737</v>
      </c>
      <c r="Y45" s="44">
        <f t="shared" si="6"/>
        <v>16936172</v>
      </c>
      <c r="Z45" s="45">
        <f>+IF(X45&lt;&gt;0,+(Y45/X45)*100,0)</f>
        <v>-185.12032863115422</v>
      </c>
      <c r="AA45" s="46">
        <f>+AA26-AA44</f>
        <v>-36594941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-4012431</v>
      </c>
      <c r="F47" s="20">
        <v>-4012431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-1003107</v>
      </c>
      <c r="Y47" s="20">
        <v>1003107</v>
      </c>
      <c r="Z47" s="47">
        <v>-100</v>
      </c>
      <c r="AA47" s="22">
        <v>-4012431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-4012431</v>
      </c>
      <c r="F50" s="52">
        <f t="shared" si="7"/>
        <v>-4012431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-1003107</v>
      </c>
      <c r="Y50" s="52">
        <f t="shared" si="7"/>
        <v>1003107</v>
      </c>
      <c r="Z50" s="53">
        <f>+IF(X50&lt;&gt;0,+(Y50/X50)*100,0)</f>
        <v>-100</v>
      </c>
      <c r="AA50" s="54">
        <f>SUM(AA47:AA49)</f>
        <v>-4012431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-59494853</v>
      </c>
      <c r="D6" s="18"/>
      <c r="E6" s="19">
        <v>-2497824</v>
      </c>
      <c r="F6" s="20">
        <v>-2497824</v>
      </c>
      <c r="G6" s="20">
        <v>-61539768</v>
      </c>
      <c r="H6" s="20"/>
      <c r="I6" s="20">
        <v>-248138</v>
      </c>
      <c r="J6" s="20">
        <v>-61787906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-61787906</v>
      </c>
      <c r="X6" s="20">
        <v>-624456</v>
      </c>
      <c r="Y6" s="20">
        <v>-61163450</v>
      </c>
      <c r="Z6" s="21">
        <v>9794.6772871107023</v>
      </c>
      <c r="AA6" s="22">
        <v>-2497824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8090826</v>
      </c>
      <c r="D11" s="18"/>
      <c r="E11" s="19">
        <v>39132</v>
      </c>
      <c r="F11" s="20">
        <v>39132</v>
      </c>
      <c r="G11" s="24">
        <v>7889951</v>
      </c>
      <c r="H11" s="24">
        <v>289748</v>
      </c>
      <c r="I11" s="24">
        <v>58232</v>
      </c>
      <c r="J11" s="20">
        <v>8237931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8237931</v>
      </c>
      <c r="X11" s="20">
        <v>9783</v>
      </c>
      <c r="Y11" s="24">
        <v>8228148</v>
      </c>
      <c r="Z11" s="25">
        <v>84106.59306961055</v>
      </c>
      <c r="AA11" s="26">
        <v>39132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-51404027</v>
      </c>
      <c r="D13" s="29">
        <f>SUM(D6:D12)</f>
        <v>0</v>
      </c>
      <c r="E13" s="30">
        <f t="shared" si="0"/>
        <v>-2458692</v>
      </c>
      <c r="F13" s="31">
        <f t="shared" si="0"/>
        <v>-2458692</v>
      </c>
      <c r="G13" s="31">
        <f t="shared" si="0"/>
        <v>-53649817</v>
      </c>
      <c r="H13" s="31">
        <f t="shared" si="0"/>
        <v>289748</v>
      </c>
      <c r="I13" s="31">
        <f t="shared" si="0"/>
        <v>-189906</v>
      </c>
      <c r="J13" s="31">
        <f t="shared" si="0"/>
        <v>-53549975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-53549975</v>
      </c>
      <c r="X13" s="31">
        <f t="shared" si="0"/>
        <v>-614673</v>
      </c>
      <c r="Y13" s="31">
        <f t="shared" si="0"/>
        <v>-52935302</v>
      </c>
      <c r="Z13" s="32">
        <f>+IF(X13&lt;&gt;0,+(Y13/X13)*100,0)</f>
        <v>8611.9452131458511</v>
      </c>
      <c r="AA13" s="33">
        <f>SUM(AA6:AA12)</f>
        <v>-2458692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51576847</v>
      </c>
      <c r="D16" s="18"/>
      <c r="E16" s="19"/>
      <c r="F16" s="20"/>
      <c r="G16" s="20"/>
      <c r="H16" s="20">
        <v>51576848</v>
      </c>
      <c r="I16" s="20"/>
      <c r="J16" s="20">
        <v>51576848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51576848</v>
      </c>
      <c r="X16" s="20"/>
      <c r="Y16" s="20">
        <v>51576848</v>
      </c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15169134</v>
      </c>
      <c r="D17" s="18"/>
      <c r="E17" s="19">
        <v>176866744</v>
      </c>
      <c r="F17" s="20">
        <v>176866744</v>
      </c>
      <c r="G17" s="24">
        <v>12753655</v>
      </c>
      <c r="H17" s="24">
        <v>1561635</v>
      </c>
      <c r="I17" s="24">
        <v>197861</v>
      </c>
      <c r="J17" s="20">
        <v>14513151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14513151</v>
      </c>
      <c r="X17" s="20">
        <v>176675472</v>
      </c>
      <c r="Y17" s="24">
        <v>-162162321</v>
      </c>
      <c r="Z17" s="25">
        <v>-91.78541829507607</v>
      </c>
      <c r="AA17" s="26">
        <v>176866744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66745981</v>
      </c>
      <c r="D25" s="29">
        <f t="shared" ref="D25:Y25" si="1">SUM(D15:D24)</f>
        <v>0</v>
      </c>
      <c r="E25" s="35">
        <f t="shared" si="1"/>
        <v>176866744</v>
      </c>
      <c r="F25" s="36">
        <f t="shared" si="1"/>
        <v>176866744</v>
      </c>
      <c r="G25" s="36">
        <f t="shared" si="1"/>
        <v>12753655</v>
      </c>
      <c r="H25" s="36">
        <f t="shared" si="1"/>
        <v>53138483</v>
      </c>
      <c r="I25" s="36">
        <f t="shared" si="1"/>
        <v>197861</v>
      </c>
      <c r="J25" s="36">
        <f t="shared" si="1"/>
        <v>66089999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66089999</v>
      </c>
      <c r="X25" s="36">
        <f t="shared" si="1"/>
        <v>176675472</v>
      </c>
      <c r="Y25" s="36">
        <f t="shared" si="1"/>
        <v>-110585473</v>
      </c>
      <c r="Z25" s="37">
        <f>+IF(X25&lt;&gt;0,+(Y25/X25)*100,0)</f>
        <v>-62.592431053474144</v>
      </c>
      <c r="AA25" s="38">
        <f>SUM(AA15:AA24)</f>
        <v>176866744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15341954</v>
      </c>
      <c r="D26" s="29">
        <f>+D13+D25</f>
        <v>0</v>
      </c>
      <c r="E26" s="30">
        <f t="shared" si="2"/>
        <v>174408052</v>
      </c>
      <c r="F26" s="31">
        <f t="shared" si="2"/>
        <v>174408052</v>
      </c>
      <c r="G26" s="31">
        <f t="shared" si="2"/>
        <v>-40896162</v>
      </c>
      <c r="H26" s="31">
        <f t="shared" si="2"/>
        <v>53428231</v>
      </c>
      <c r="I26" s="31">
        <f t="shared" si="2"/>
        <v>7955</v>
      </c>
      <c r="J26" s="31">
        <f t="shared" si="2"/>
        <v>12540024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12540024</v>
      </c>
      <c r="X26" s="31">
        <f t="shared" si="2"/>
        <v>176060799</v>
      </c>
      <c r="Y26" s="31">
        <f t="shared" si="2"/>
        <v>-163520775</v>
      </c>
      <c r="Z26" s="32">
        <f>+IF(X26&lt;&gt;0,+(Y26/X26)*100,0)</f>
        <v>-92.877446841531139</v>
      </c>
      <c r="AA26" s="33">
        <f>+AA13+AA25</f>
        <v>174408052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4810918</v>
      </c>
      <c r="D32" s="18"/>
      <c r="E32" s="19">
        <v>150004</v>
      </c>
      <c r="F32" s="20">
        <v>150004</v>
      </c>
      <c r="G32" s="20">
        <v>1308437</v>
      </c>
      <c r="H32" s="20">
        <v>2094048</v>
      </c>
      <c r="I32" s="20">
        <v>198306</v>
      </c>
      <c r="J32" s="20">
        <v>3600791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3600791</v>
      </c>
      <c r="X32" s="20">
        <v>37500</v>
      </c>
      <c r="Y32" s="20">
        <v>3563291</v>
      </c>
      <c r="Z32" s="21">
        <v>9502.1093333333338</v>
      </c>
      <c r="AA32" s="22">
        <v>150004</v>
      </c>
    </row>
    <row r="33" spans="1:27" ht="13.5" x14ac:dyDescent="0.25">
      <c r="A33" s="23" t="s">
        <v>60</v>
      </c>
      <c r="B33" s="17" t="s">
        <v>32</v>
      </c>
      <c r="C33" s="18">
        <v>-6969827</v>
      </c>
      <c r="D33" s="18"/>
      <c r="E33" s="19"/>
      <c r="F33" s="20"/>
      <c r="G33" s="20">
        <v>-5297036</v>
      </c>
      <c r="H33" s="20">
        <v>-2354147</v>
      </c>
      <c r="I33" s="20">
        <v>-446444</v>
      </c>
      <c r="J33" s="20">
        <v>-8097627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-8097627</v>
      </c>
      <c r="X33" s="20"/>
      <c r="Y33" s="20">
        <v>-8097627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-2158909</v>
      </c>
      <c r="D37" s="29">
        <f t="shared" ref="D37:Y37" si="3">SUM(D29:D36)</f>
        <v>0</v>
      </c>
      <c r="E37" s="30">
        <f t="shared" si="3"/>
        <v>150004</v>
      </c>
      <c r="F37" s="31">
        <f t="shared" si="3"/>
        <v>150004</v>
      </c>
      <c r="G37" s="31">
        <f t="shared" si="3"/>
        <v>-3988599</v>
      </c>
      <c r="H37" s="31">
        <f t="shared" si="3"/>
        <v>-260099</v>
      </c>
      <c r="I37" s="31">
        <f t="shared" si="3"/>
        <v>-248138</v>
      </c>
      <c r="J37" s="31">
        <f t="shared" si="3"/>
        <v>-4496836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-4496836</v>
      </c>
      <c r="X37" s="31">
        <f t="shared" si="3"/>
        <v>37500</v>
      </c>
      <c r="Y37" s="31">
        <f t="shared" si="3"/>
        <v>-4534336</v>
      </c>
      <c r="Z37" s="32">
        <f>+IF(X37&lt;&gt;0,+(Y37/X37)*100,0)</f>
        <v>-12091.562666666667</v>
      </c>
      <c r="AA37" s="33">
        <f>SUM(AA29:AA36)</f>
        <v>150004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-2158909</v>
      </c>
      <c r="D44" s="29">
        <f>+D37+D43</f>
        <v>0</v>
      </c>
      <c r="E44" s="30">
        <f t="shared" si="5"/>
        <v>150004</v>
      </c>
      <c r="F44" s="31">
        <f t="shared" si="5"/>
        <v>150004</v>
      </c>
      <c r="G44" s="31">
        <f t="shared" si="5"/>
        <v>-3988599</v>
      </c>
      <c r="H44" s="31">
        <f t="shared" si="5"/>
        <v>-260099</v>
      </c>
      <c r="I44" s="31">
        <f t="shared" si="5"/>
        <v>-248138</v>
      </c>
      <c r="J44" s="31">
        <f t="shared" si="5"/>
        <v>-4496836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-4496836</v>
      </c>
      <c r="X44" s="31">
        <f t="shared" si="5"/>
        <v>37500</v>
      </c>
      <c r="Y44" s="31">
        <f t="shared" si="5"/>
        <v>-4534336</v>
      </c>
      <c r="Z44" s="32">
        <f>+IF(X44&lt;&gt;0,+(Y44/X44)*100,0)</f>
        <v>-12091.562666666667</v>
      </c>
      <c r="AA44" s="33">
        <f>+AA37+AA43</f>
        <v>150004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17500863</v>
      </c>
      <c r="D45" s="42">
        <f t="shared" si="6"/>
        <v>0</v>
      </c>
      <c r="E45" s="43">
        <f t="shared" si="6"/>
        <v>174258048</v>
      </c>
      <c r="F45" s="44">
        <f t="shared" si="6"/>
        <v>174258048</v>
      </c>
      <c r="G45" s="44">
        <f t="shared" si="6"/>
        <v>-36907563</v>
      </c>
      <c r="H45" s="44">
        <f t="shared" si="6"/>
        <v>53688330</v>
      </c>
      <c r="I45" s="44">
        <f t="shared" si="6"/>
        <v>256093</v>
      </c>
      <c r="J45" s="44">
        <f t="shared" si="6"/>
        <v>17036860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17036860</v>
      </c>
      <c r="X45" s="44">
        <f t="shared" si="6"/>
        <v>176023299</v>
      </c>
      <c r="Y45" s="44">
        <f t="shared" si="6"/>
        <v>-158986439</v>
      </c>
      <c r="Z45" s="45">
        <f>+IF(X45&lt;&gt;0,+(Y45/X45)*100,0)</f>
        <v>-90.321247188987186</v>
      </c>
      <c r="AA45" s="46">
        <f>+AA26-AA44</f>
        <v>174258048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-7522639</v>
      </c>
      <c r="D47" s="18"/>
      <c r="E47" s="19">
        <v>-2353668</v>
      </c>
      <c r="F47" s="20">
        <v>-2353668</v>
      </c>
      <c r="G47" s="20">
        <v>-7518103</v>
      </c>
      <c r="H47" s="20">
        <v>51992297</v>
      </c>
      <c r="I47" s="20">
        <v>700441</v>
      </c>
      <c r="J47" s="20">
        <v>45174635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45174635</v>
      </c>
      <c r="X47" s="20">
        <v>-588417</v>
      </c>
      <c r="Y47" s="20">
        <v>45763052</v>
      </c>
      <c r="Z47" s="47">
        <v>-7777.3164269557128</v>
      </c>
      <c r="AA47" s="22">
        <v>-2353668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-7522639</v>
      </c>
      <c r="D50" s="50">
        <f t="shared" ref="D50:Y50" si="7">SUM(D47:D49)</f>
        <v>0</v>
      </c>
      <c r="E50" s="51">
        <f t="shared" si="7"/>
        <v>-2353668</v>
      </c>
      <c r="F50" s="52">
        <f t="shared" si="7"/>
        <v>-2353668</v>
      </c>
      <c r="G50" s="52">
        <f t="shared" si="7"/>
        <v>-7518103</v>
      </c>
      <c r="H50" s="52">
        <f t="shared" si="7"/>
        <v>51992297</v>
      </c>
      <c r="I50" s="52">
        <f t="shared" si="7"/>
        <v>700441</v>
      </c>
      <c r="J50" s="52">
        <f t="shared" si="7"/>
        <v>45174635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45174635</v>
      </c>
      <c r="X50" s="52">
        <f t="shared" si="7"/>
        <v>-588417</v>
      </c>
      <c r="Y50" s="52">
        <f t="shared" si="7"/>
        <v>45763052</v>
      </c>
      <c r="Z50" s="53">
        <f>+IF(X50&lt;&gt;0,+(Y50/X50)*100,0)</f>
        <v>-7777.3164269557128</v>
      </c>
      <c r="AA50" s="54">
        <f>SUM(AA47:AA49)</f>
        <v>-2353668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-55063950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4727009</v>
      </c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-50336941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-50336941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-50336940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-86123</v>
      </c>
      <c r="D6" s="18"/>
      <c r="E6" s="19"/>
      <c r="F6" s="20"/>
      <c r="G6" s="20">
        <v>-86854</v>
      </c>
      <c r="H6" s="20">
        <v>-1297</v>
      </c>
      <c r="I6" s="20">
        <v>-1297</v>
      </c>
      <c r="J6" s="20">
        <v>-89448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-89448</v>
      </c>
      <c r="X6" s="20"/>
      <c r="Y6" s="20">
        <v>-89448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-98799</v>
      </c>
      <c r="D10" s="18"/>
      <c r="E10" s="19">
        <v>21936</v>
      </c>
      <c r="F10" s="20">
        <v>21936</v>
      </c>
      <c r="G10" s="20">
        <v>-98799</v>
      </c>
      <c r="H10" s="20"/>
      <c r="I10" s="20"/>
      <c r="J10" s="20">
        <v>-98799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-98799</v>
      </c>
      <c r="X10" s="20">
        <v>5484</v>
      </c>
      <c r="Y10" s="20">
        <v>-104283</v>
      </c>
      <c r="Z10" s="21">
        <v>-1901.586433260394</v>
      </c>
      <c r="AA10" s="22">
        <v>21936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95</v>
      </c>
      <c r="H11" s="24">
        <v>74</v>
      </c>
      <c r="I11" s="24">
        <v>169</v>
      </c>
      <c r="J11" s="20">
        <v>338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338</v>
      </c>
      <c r="X11" s="20"/>
      <c r="Y11" s="24">
        <v>338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-184922</v>
      </c>
      <c r="D13" s="29">
        <f>SUM(D6:D12)</f>
        <v>0</v>
      </c>
      <c r="E13" s="30">
        <f t="shared" si="0"/>
        <v>21936</v>
      </c>
      <c r="F13" s="31">
        <f t="shared" si="0"/>
        <v>21936</v>
      </c>
      <c r="G13" s="31">
        <f t="shared" si="0"/>
        <v>-185558</v>
      </c>
      <c r="H13" s="31">
        <f t="shared" si="0"/>
        <v>-1223</v>
      </c>
      <c r="I13" s="31">
        <f t="shared" si="0"/>
        <v>-1128</v>
      </c>
      <c r="J13" s="31">
        <f t="shared" si="0"/>
        <v>-187909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-187909</v>
      </c>
      <c r="X13" s="31">
        <f t="shared" si="0"/>
        <v>5484</v>
      </c>
      <c r="Y13" s="31">
        <f t="shared" si="0"/>
        <v>-193393</v>
      </c>
      <c r="Z13" s="32">
        <f>+IF(X13&lt;&gt;0,+(Y13/X13)*100,0)</f>
        <v>-3526.4952589350842</v>
      </c>
      <c r="AA13" s="33">
        <f>SUM(AA6:AA12)</f>
        <v>21936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183407790</v>
      </c>
      <c r="D17" s="18"/>
      <c r="E17" s="19"/>
      <c r="F17" s="20"/>
      <c r="G17" s="24">
        <v>183407790</v>
      </c>
      <c r="H17" s="24"/>
      <c r="I17" s="24"/>
      <c r="J17" s="20">
        <v>183407790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183407790</v>
      </c>
      <c r="X17" s="20"/>
      <c r="Y17" s="24">
        <v>183407790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183407790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183407790</v>
      </c>
      <c r="H25" s="36">
        <f t="shared" si="1"/>
        <v>0</v>
      </c>
      <c r="I25" s="36">
        <f t="shared" si="1"/>
        <v>0</v>
      </c>
      <c r="J25" s="36">
        <f t="shared" si="1"/>
        <v>183407790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183407790</v>
      </c>
      <c r="X25" s="36">
        <f t="shared" si="1"/>
        <v>0</v>
      </c>
      <c r="Y25" s="36">
        <f t="shared" si="1"/>
        <v>183407790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183222868</v>
      </c>
      <c r="D26" s="29">
        <f>+D13+D25</f>
        <v>0</v>
      </c>
      <c r="E26" s="30">
        <f t="shared" si="2"/>
        <v>21936</v>
      </c>
      <c r="F26" s="31">
        <f t="shared" si="2"/>
        <v>21936</v>
      </c>
      <c r="G26" s="31">
        <f t="shared" si="2"/>
        <v>183222232</v>
      </c>
      <c r="H26" s="31">
        <f t="shared" si="2"/>
        <v>-1223</v>
      </c>
      <c r="I26" s="31">
        <f t="shared" si="2"/>
        <v>-1128</v>
      </c>
      <c r="J26" s="31">
        <f t="shared" si="2"/>
        <v>183219881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183219881</v>
      </c>
      <c r="X26" s="31">
        <f t="shared" si="2"/>
        <v>5484</v>
      </c>
      <c r="Y26" s="31">
        <f t="shared" si="2"/>
        <v>183214397</v>
      </c>
      <c r="Z26" s="32">
        <f>+IF(X26&lt;&gt;0,+(Y26/X26)*100,0)</f>
        <v>3340889.8067104304</v>
      </c>
      <c r="AA26" s="33">
        <f>+AA13+AA25</f>
        <v>21936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21936</v>
      </c>
      <c r="F32" s="20">
        <v>21936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5484</v>
      </c>
      <c r="Y32" s="20">
        <v>-5484</v>
      </c>
      <c r="Z32" s="21">
        <v>-100</v>
      </c>
      <c r="AA32" s="22">
        <v>21936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21936</v>
      </c>
      <c r="F37" s="31">
        <f t="shared" si="3"/>
        <v>21936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5484</v>
      </c>
      <c r="Y37" s="31">
        <f t="shared" si="3"/>
        <v>-5484</v>
      </c>
      <c r="Z37" s="32">
        <f>+IF(X37&lt;&gt;0,+(Y37/X37)*100,0)</f>
        <v>-100</v>
      </c>
      <c r="AA37" s="33">
        <f>SUM(AA29:AA36)</f>
        <v>21936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21936</v>
      </c>
      <c r="F44" s="31">
        <f t="shared" si="5"/>
        <v>21936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5484</v>
      </c>
      <c r="Y44" s="31">
        <f t="shared" si="5"/>
        <v>-5484</v>
      </c>
      <c r="Z44" s="32">
        <f>+IF(X44&lt;&gt;0,+(Y44/X44)*100,0)</f>
        <v>-100</v>
      </c>
      <c r="AA44" s="33">
        <f>+AA37+AA43</f>
        <v>21936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183222868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183222232</v>
      </c>
      <c r="H45" s="44">
        <f t="shared" si="6"/>
        <v>-1223</v>
      </c>
      <c r="I45" s="44">
        <f t="shared" si="6"/>
        <v>-1128</v>
      </c>
      <c r="J45" s="44">
        <f t="shared" si="6"/>
        <v>183219881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183219881</v>
      </c>
      <c r="X45" s="44">
        <f t="shared" si="6"/>
        <v>0</v>
      </c>
      <c r="Y45" s="44">
        <f t="shared" si="6"/>
        <v>183219881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-3890023</v>
      </c>
      <c r="D47" s="18"/>
      <c r="E47" s="19"/>
      <c r="F47" s="20"/>
      <c r="G47" s="20">
        <v>-636</v>
      </c>
      <c r="H47" s="20">
        <v>-269289</v>
      </c>
      <c r="I47" s="20">
        <v>-2043239</v>
      </c>
      <c r="J47" s="20">
        <v>-2313164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-2313164</v>
      </c>
      <c r="X47" s="20"/>
      <c r="Y47" s="20">
        <v>-2313164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-3890023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-636</v>
      </c>
      <c r="H50" s="52">
        <f t="shared" si="7"/>
        <v>-269289</v>
      </c>
      <c r="I50" s="52">
        <f t="shared" si="7"/>
        <v>-2043239</v>
      </c>
      <c r="J50" s="52">
        <f t="shared" si="7"/>
        <v>-2313164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-2313164</v>
      </c>
      <c r="X50" s="52">
        <f t="shared" si="7"/>
        <v>0</v>
      </c>
      <c r="Y50" s="52">
        <f t="shared" si="7"/>
        <v>-2313164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805977</v>
      </c>
      <c r="D32" s="18"/>
      <c r="E32" s="19">
        <v>12</v>
      </c>
      <c r="F32" s="20">
        <v>12</v>
      </c>
      <c r="G32" s="20">
        <v>39262</v>
      </c>
      <c r="H32" s="20">
        <v>38834</v>
      </c>
      <c r="I32" s="20">
        <v>1017767</v>
      </c>
      <c r="J32" s="20">
        <v>1095863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1095863</v>
      </c>
      <c r="X32" s="20">
        <v>3</v>
      </c>
      <c r="Y32" s="20">
        <v>1095860</v>
      </c>
      <c r="Z32" s="21">
        <v>36528666.666666672</v>
      </c>
      <c r="AA32" s="22">
        <v>12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805977</v>
      </c>
      <c r="D37" s="29">
        <f t="shared" ref="D37:Y37" si="3">SUM(D29:D36)</f>
        <v>0</v>
      </c>
      <c r="E37" s="30">
        <f t="shared" si="3"/>
        <v>12</v>
      </c>
      <c r="F37" s="31">
        <f t="shared" si="3"/>
        <v>12</v>
      </c>
      <c r="G37" s="31">
        <f t="shared" si="3"/>
        <v>39262</v>
      </c>
      <c r="H37" s="31">
        <f t="shared" si="3"/>
        <v>38834</v>
      </c>
      <c r="I37" s="31">
        <f t="shared" si="3"/>
        <v>1017767</v>
      </c>
      <c r="J37" s="31">
        <f t="shared" si="3"/>
        <v>1095863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1095863</v>
      </c>
      <c r="X37" s="31">
        <f t="shared" si="3"/>
        <v>3</v>
      </c>
      <c r="Y37" s="31">
        <f t="shared" si="3"/>
        <v>1095860</v>
      </c>
      <c r="Z37" s="32">
        <f>+IF(X37&lt;&gt;0,+(Y37/X37)*100,0)</f>
        <v>36528666.666666672</v>
      </c>
      <c r="AA37" s="33">
        <f>SUM(AA29:AA36)</f>
        <v>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805977</v>
      </c>
      <c r="D44" s="29">
        <f>+D37+D43</f>
        <v>0</v>
      </c>
      <c r="E44" s="30">
        <f t="shared" si="5"/>
        <v>12</v>
      </c>
      <c r="F44" s="31">
        <f t="shared" si="5"/>
        <v>12</v>
      </c>
      <c r="G44" s="31">
        <f t="shared" si="5"/>
        <v>39262</v>
      </c>
      <c r="H44" s="31">
        <f t="shared" si="5"/>
        <v>38834</v>
      </c>
      <c r="I44" s="31">
        <f t="shared" si="5"/>
        <v>1017767</v>
      </c>
      <c r="J44" s="31">
        <f t="shared" si="5"/>
        <v>1095863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1095863</v>
      </c>
      <c r="X44" s="31">
        <f t="shared" si="5"/>
        <v>3</v>
      </c>
      <c r="Y44" s="31">
        <f t="shared" si="5"/>
        <v>1095860</v>
      </c>
      <c r="Z44" s="32">
        <f>+IF(X44&lt;&gt;0,+(Y44/X44)*100,0)</f>
        <v>36528666.666666672</v>
      </c>
      <c r="AA44" s="33">
        <f>+AA37+AA43</f>
        <v>12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-805977</v>
      </c>
      <c r="D45" s="42">
        <f t="shared" si="6"/>
        <v>0</v>
      </c>
      <c r="E45" s="43">
        <f t="shared" si="6"/>
        <v>-12</v>
      </c>
      <c r="F45" s="44">
        <f t="shared" si="6"/>
        <v>-12</v>
      </c>
      <c r="G45" s="44">
        <f t="shared" si="6"/>
        <v>-39262</v>
      </c>
      <c r="H45" s="44">
        <f t="shared" si="6"/>
        <v>-38834</v>
      </c>
      <c r="I45" s="44">
        <f t="shared" si="6"/>
        <v>-1017767</v>
      </c>
      <c r="J45" s="44">
        <f t="shared" si="6"/>
        <v>-1095863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-1095863</v>
      </c>
      <c r="X45" s="44">
        <f t="shared" si="6"/>
        <v>-3</v>
      </c>
      <c r="Y45" s="44">
        <f t="shared" si="6"/>
        <v>-1095860</v>
      </c>
      <c r="Z45" s="45">
        <f>+IF(X45&lt;&gt;0,+(Y45/X45)*100,0)</f>
        <v>36528666.666666672</v>
      </c>
      <c r="AA45" s="46">
        <f>+AA26-AA44</f>
        <v>-12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14422750</v>
      </c>
      <c r="D17" s="18"/>
      <c r="E17" s="19">
        <v>-2297994</v>
      </c>
      <c r="F17" s="20">
        <v>-2297994</v>
      </c>
      <c r="G17" s="24"/>
      <c r="H17" s="24">
        <v>-103673</v>
      </c>
      <c r="I17" s="24">
        <v>-203762</v>
      </c>
      <c r="J17" s="20">
        <v>-307435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-307435</v>
      </c>
      <c r="X17" s="20">
        <v>-574500</v>
      </c>
      <c r="Y17" s="24">
        <v>267065</v>
      </c>
      <c r="Z17" s="25">
        <v>-46.48651000870322</v>
      </c>
      <c r="AA17" s="26">
        <v>-2297994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14422750</v>
      </c>
      <c r="D25" s="29">
        <f t="shared" ref="D25:Y25" si="1">SUM(D15:D24)</f>
        <v>0</v>
      </c>
      <c r="E25" s="35">
        <f t="shared" si="1"/>
        <v>-2297994</v>
      </c>
      <c r="F25" s="36">
        <f t="shared" si="1"/>
        <v>-2297994</v>
      </c>
      <c r="G25" s="36">
        <f t="shared" si="1"/>
        <v>0</v>
      </c>
      <c r="H25" s="36">
        <f t="shared" si="1"/>
        <v>-103673</v>
      </c>
      <c r="I25" s="36">
        <f t="shared" si="1"/>
        <v>-203762</v>
      </c>
      <c r="J25" s="36">
        <f t="shared" si="1"/>
        <v>-307435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-307435</v>
      </c>
      <c r="X25" s="36">
        <f t="shared" si="1"/>
        <v>-574500</v>
      </c>
      <c r="Y25" s="36">
        <f t="shared" si="1"/>
        <v>267065</v>
      </c>
      <c r="Z25" s="37">
        <f>+IF(X25&lt;&gt;0,+(Y25/X25)*100,0)</f>
        <v>-46.48651000870322</v>
      </c>
      <c r="AA25" s="38">
        <f>SUM(AA15:AA24)</f>
        <v>-2297994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14422750</v>
      </c>
      <c r="D26" s="29">
        <f>+D13+D25</f>
        <v>0</v>
      </c>
      <c r="E26" s="30">
        <f t="shared" si="2"/>
        <v>-2297994</v>
      </c>
      <c r="F26" s="31">
        <f t="shared" si="2"/>
        <v>-2297994</v>
      </c>
      <c r="G26" s="31">
        <f t="shared" si="2"/>
        <v>0</v>
      </c>
      <c r="H26" s="31">
        <f t="shared" si="2"/>
        <v>-103673</v>
      </c>
      <c r="I26" s="31">
        <f t="shared" si="2"/>
        <v>-203762</v>
      </c>
      <c r="J26" s="31">
        <f t="shared" si="2"/>
        <v>-307435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-307435</v>
      </c>
      <c r="X26" s="31">
        <f t="shared" si="2"/>
        <v>-574500</v>
      </c>
      <c r="Y26" s="31">
        <f t="shared" si="2"/>
        <v>267065</v>
      </c>
      <c r="Z26" s="32">
        <f>+IF(X26&lt;&gt;0,+(Y26/X26)*100,0)</f>
        <v>-46.48651000870322</v>
      </c>
      <c r="AA26" s="33">
        <f>+AA13+AA25</f>
        <v>-2297994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14422750</v>
      </c>
      <c r="D45" s="42">
        <f t="shared" si="6"/>
        <v>0</v>
      </c>
      <c r="E45" s="43">
        <f t="shared" si="6"/>
        <v>-2297994</v>
      </c>
      <c r="F45" s="44">
        <f t="shared" si="6"/>
        <v>-2297994</v>
      </c>
      <c r="G45" s="44">
        <f t="shared" si="6"/>
        <v>0</v>
      </c>
      <c r="H45" s="44">
        <f t="shared" si="6"/>
        <v>-103673</v>
      </c>
      <c r="I45" s="44">
        <f t="shared" si="6"/>
        <v>-203762</v>
      </c>
      <c r="J45" s="44">
        <f t="shared" si="6"/>
        <v>-307435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-307435</v>
      </c>
      <c r="X45" s="44">
        <f t="shared" si="6"/>
        <v>-574500</v>
      </c>
      <c r="Y45" s="44">
        <f t="shared" si="6"/>
        <v>267065</v>
      </c>
      <c r="Z45" s="45">
        <f>+IF(X45&lt;&gt;0,+(Y45/X45)*100,0)</f>
        <v>-46.48651000870322</v>
      </c>
      <c r="AA45" s="46">
        <f>+AA26-AA44</f>
        <v>-2297994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-13763780</v>
      </c>
      <c r="F6" s="20">
        <v>-10217176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-2554296</v>
      </c>
      <c r="Y6" s="20">
        <v>2554296</v>
      </c>
      <c r="Z6" s="21">
        <v>-100</v>
      </c>
      <c r="AA6" s="22">
        <v>-10217176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13508689</v>
      </c>
      <c r="F7" s="20">
        <v>13508689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3377172</v>
      </c>
      <c r="Y7" s="20">
        <v>-3377172</v>
      </c>
      <c r="Z7" s="21">
        <v>-100</v>
      </c>
      <c r="AA7" s="22">
        <v>13508689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2421082</v>
      </c>
      <c r="F11" s="20">
        <v>2087820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521955</v>
      </c>
      <c r="Y11" s="24">
        <v>-521955</v>
      </c>
      <c r="Z11" s="25">
        <v>-100</v>
      </c>
      <c r="AA11" s="26">
        <v>2087820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2165991</v>
      </c>
      <c r="F13" s="31">
        <f t="shared" si="0"/>
        <v>5379333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1344831</v>
      </c>
      <c r="Y13" s="31">
        <f t="shared" si="0"/>
        <v>-1344831</v>
      </c>
      <c r="Z13" s="32">
        <f>+IF(X13&lt;&gt;0,+(Y13/X13)*100,0)</f>
        <v>-100</v>
      </c>
      <c r="AA13" s="33">
        <f>SUM(AA6:AA12)</f>
        <v>5379333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334530</v>
      </c>
      <c r="D17" s="18"/>
      <c r="E17" s="19">
        <v>16140545</v>
      </c>
      <c r="F17" s="20">
        <v>13918794</v>
      </c>
      <c r="G17" s="24">
        <v>-350950270</v>
      </c>
      <c r="H17" s="24">
        <v>2951492</v>
      </c>
      <c r="I17" s="24"/>
      <c r="J17" s="20">
        <v>-347998778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-347998778</v>
      </c>
      <c r="X17" s="20">
        <v>3479697</v>
      </c>
      <c r="Y17" s="24">
        <v>-351478475</v>
      </c>
      <c r="Z17" s="25">
        <v>-10100.835647471606</v>
      </c>
      <c r="AA17" s="26">
        <v>13918794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334530</v>
      </c>
      <c r="D25" s="29">
        <f t="shared" ref="D25:Y25" si="1">SUM(D15:D24)</f>
        <v>0</v>
      </c>
      <c r="E25" s="35">
        <f t="shared" si="1"/>
        <v>16140545</v>
      </c>
      <c r="F25" s="36">
        <f t="shared" si="1"/>
        <v>13918794</v>
      </c>
      <c r="G25" s="36">
        <f t="shared" si="1"/>
        <v>-350950270</v>
      </c>
      <c r="H25" s="36">
        <f t="shared" si="1"/>
        <v>2951492</v>
      </c>
      <c r="I25" s="36">
        <f t="shared" si="1"/>
        <v>0</v>
      </c>
      <c r="J25" s="36">
        <f t="shared" si="1"/>
        <v>-347998778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-347998778</v>
      </c>
      <c r="X25" s="36">
        <f t="shared" si="1"/>
        <v>3479697</v>
      </c>
      <c r="Y25" s="36">
        <f t="shared" si="1"/>
        <v>-351478475</v>
      </c>
      <c r="Z25" s="37">
        <f>+IF(X25&lt;&gt;0,+(Y25/X25)*100,0)</f>
        <v>-10100.835647471606</v>
      </c>
      <c r="AA25" s="38">
        <f>SUM(AA15:AA24)</f>
        <v>13918794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334530</v>
      </c>
      <c r="D26" s="29">
        <f>+D13+D25</f>
        <v>0</v>
      </c>
      <c r="E26" s="30">
        <f t="shared" si="2"/>
        <v>18306536</v>
      </c>
      <c r="F26" s="31">
        <f t="shared" si="2"/>
        <v>19298127</v>
      </c>
      <c r="G26" s="31">
        <f t="shared" si="2"/>
        <v>-350950270</v>
      </c>
      <c r="H26" s="31">
        <f t="shared" si="2"/>
        <v>2951492</v>
      </c>
      <c r="I26" s="31">
        <f t="shared" si="2"/>
        <v>0</v>
      </c>
      <c r="J26" s="31">
        <f t="shared" si="2"/>
        <v>-347998778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-347998778</v>
      </c>
      <c r="X26" s="31">
        <f t="shared" si="2"/>
        <v>4824528</v>
      </c>
      <c r="Y26" s="31">
        <f t="shared" si="2"/>
        <v>-352823306</v>
      </c>
      <c r="Z26" s="32">
        <f>+IF(X26&lt;&gt;0,+(Y26/X26)*100,0)</f>
        <v>-7313.1155213525544</v>
      </c>
      <c r="AA26" s="33">
        <f>+AA13+AA25</f>
        <v>19298127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334530</v>
      </c>
      <c r="D45" s="42">
        <f t="shared" si="6"/>
        <v>0</v>
      </c>
      <c r="E45" s="43">
        <f t="shared" si="6"/>
        <v>18306536</v>
      </c>
      <c r="F45" s="44">
        <f t="shared" si="6"/>
        <v>19298127</v>
      </c>
      <c r="G45" s="44">
        <f t="shared" si="6"/>
        <v>-350950270</v>
      </c>
      <c r="H45" s="44">
        <f t="shared" si="6"/>
        <v>2951492</v>
      </c>
      <c r="I45" s="44">
        <f t="shared" si="6"/>
        <v>0</v>
      </c>
      <c r="J45" s="44">
        <f t="shared" si="6"/>
        <v>-347998778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-347998778</v>
      </c>
      <c r="X45" s="44">
        <f t="shared" si="6"/>
        <v>4824528</v>
      </c>
      <c r="Y45" s="44">
        <f t="shared" si="6"/>
        <v>-352823306</v>
      </c>
      <c r="Z45" s="45">
        <f>+IF(X45&lt;&gt;0,+(Y45/X45)*100,0)</f>
        <v>-7313.1155213525544</v>
      </c>
      <c r="AA45" s="46">
        <f>+AA26-AA44</f>
        <v>19298127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123390684</v>
      </c>
      <c r="D6" s="18"/>
      <c r="E6" s="19">
        <v>206746909</v>
      </c>
      <c r="F6" s="20">
        <v>206746909</v>
      </c>
      <c r="G6" s="20">
        <v>86807077</v>
      </c>
      <c r="H6" s="20">
        <v>-5916565</v>
      </c>
      <c r="I6" s="20">
        <v>2338362</v>
      </c>
      <c r="J6" s="20">
        <v>83228874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83228874</v>
      </c>
      <c r="X6" s="20">
        <v>51686742</v>
      </c>
      <c r="Y6" s="20">
        <v>31542132</v>
      </c>
      <c r="Z6" s="21">
        <v>61.025575959111521</v>
      </c>
      <c r="AA6" s="22">
        <v>206746909</v>
      </c>
    </row>
    <row r="7" spans="1:27" ht="13.5" x14ac:dyDescent="0.25">
      <c r="A7" s="23" t="s">
        <v>35</v>
      </c>
      <c r="B7" s="17" t="s">
        <v>32</v>
      </c>
      <c r="C7" s="18">
        <v>285885941</v>
      </c>
      <c r="D7" s="18"/>
      <c r="E7" s="19">
        <v>-21295662</v>
      </c>
      <c r="F7" s="20">
        <v>-21295662</v>
      </c>
      <c r="G7" s="20">
        <v>228523667</v>
      </c>
      <c r="H7" s="20">
        <v>70682408</v>
      </c>
      <c r="I7" s="20">
        <v>7594222</v>
      </c>
      <c r="J7" s="20">
        <v>306800297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306800297</v>
      </c>
      <c r="X7" s="20">
        <v>-5323911</v>
      </c>
      <c r="Y7" s="20">
        <v>312124208</v>
      </c>
      <c r="Z7" s="21">
        <v>-5862.6864348408535</v>
      </c>
      <c r="AA7" s="22">
        <v>-21295662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409276625</v>
      </c>
      <c r="D13" s="29">
        <f>SUM(D6:D12)</f>
        <v>0</v>
      </c>
      <c r="E13" s="30">
        <f t="shared" si="0"/>
        <v>185451247</v>
      </c>
      <c r="F13" s="31">
        <f t="shared" si="0"/>
        <v>185451247</v>
      </c>
      <c r="G13" s="31">
        <f t="shared" si="0"/>
        <v>315330744</v>
      </c>
      <c r="H13" s="31">
        <f t="shared" si="0"/>
        <v>64765843</v>
      </c>
      <c r="I13" s="31">
        <f t="shared" si="0"/>
        <v>9932584</v>
      </c>
      <c r="J13" s="31">
        <f t="shared" si="0"/>
        <v>390029171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390029171</v>
      </c>
      <c r="X13" s="31">
        <f t="shared" si="0"/>
        <v>46362831</v>
      </c>
      <c r="Y13" s="31">
        <f t="shared" si="0"/>
        <v>343666340</v>
      </c>
      <c r="Z13" s="32">
        <f>+IF(X13&lt;&gt;0,+(Y13/X13)*100,0)</f>
        <v>741.25400150823407</v>
      </c>
      <c r="AA13" s="33">
        <f>SUM(AA6:AA12)</f>
        <v>185451247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78733022</v>
      </c>
      <c r="D17" s="18"/>
      <c r="E17" s="19">
        <v>-169816714</v>
      </c>
      <c r="F17" s="20">
        <v>-169816714</v>
      </c>
      <c r="G17" s="24">
        <v>-141537662</v>
      </c>
      <c r="H17" s="24">
        <v>210455855</v>
      </c>
      <c r="I17" s="24">
        <v>-145848</v>
      </c>
      <c r="J17" s="20">
        <v>68772345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68772345</v>
      </c>
      <c r="X17" s="20">
        <v>-142549752</v>
      </c>
      <c r="Y17" s="24">
        <v>211322097</v>
      </c>
      <c r="Z17" s="25">
        <v>-148.24445082163314</v>
      </c>
      <c r="AA17" s="26">
        <v>-169816714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78733022</v>
      </c>
      <c r="D25" s="29">
        <f t="shared" ref="D25:Y25" si="1">SUM(D15:D24)</f>
        <v>0</v>
      </c>
      <c r="E25" s="35">
        <f t="shared" si="1"/>
        <v>-169816714</v>
      </c>
      <c r="F25" s="36">
        <f t="shared" si="1"/>
        <v>-169816714</v>
      </c>
      <c r="G25" s="36">
        <f t="shared" si="1"/>
        <v>-141537662</v>
      </c>
      <c r="H25" s="36">
        <f t="shared" si="1"/>
        <v>210455855</v>
      </c>
      <c r="I25" s="36">
        <f t="shared" si="1"/>
        <v>-145848</v>
      </c>
      <c r="J25" s="36">
        <f t="shared" si="1"/>
        <v>68772345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68772345</v>
      </c>
      <c r="X25" s="36">
        <f t="shared" si="1"/>
        <v>-142549752</v>
      </c>
      <c r="Y25" s="36">
        <f t="shared" si="1"/>
        <v>211322097</v>
      </c>
      <c r="Z25" s="37">
        <f>+IF(X25&lt;&gt;0,+(Y25/X25)*100,0)</f>
        <v>-148.24445082163314</v>
      </c>
      <c r="AA25" s="38">
        <f>SUM(AA15:AA24)</f>
        <v>-169816714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488009647</v>
      </c>
      <c r="D26" s="29">
        <f>+D13+D25</f>
        <v>0</v>
      </c>
      <c r="E26" s="30">
        <f t="shared" si="2"/>
        <v>15634533</v>
      </c>
      <c r="F26" s="31">
        <f t="shared" si="2"/>
        <v>15634533</v>
      </c>
      <c r="G26" s="31">
        <f t="shared" si="2"/>
        <v>173793082</v>
      </c>
      <c r="H26" s="31">
        <f t="shared" si="2"/>
        <v>275221698</v>
      </c>
      <c r="I26" s="31">
        <f t="shared" si="2"/>
        <v>9786736</v>
      </c>
      <c r="J26" s="31">
        <f t="shared" si="2"/>
        <v>458801516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458801516</v>
      </c>
      <c r="X26" s="31">
        <f t="shared" si="2"/>
        <v>-96186921</v>
      </c>
      <c r="Y26" s="31">
        <f t="shared" si="2"/>
        <v>554988437</v>
      </c>
      <c r="Z26" s="32">
        <f>+IF(X26&lt;&gt;0,+(Y26/X26)*100,0)</f>
        <v>-576.98950255409466</v>
      </c>
      <c r="AA26" s="33">
        <f>+AA13+AA25</f>
        <v>15634533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-54602336</v>
      </c>
      <c r="D33" s="18"/>
      <c r="E33" s="19"/>
      <c r="F33" s="20"/>
      <c r="G33" s="20">
        <v>21947365</v>
      </c>
      <c r="H33" s="20">
        <v>-26291166</v>
      </c>
      <c r="I33" s="20">
        <v>10886274</v>
      </c>
      <c r="J33" s="20">
        <v>6542473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6542473</v>
      </c>
      <c r="X33" s="20"/>
      <c r="Y33" s="20">
        <v>6542473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-54602336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21947365</v>
      </c>
      <c r="H37" s="31">
        <f t="shared" si="3"/>
        <v>-26291166</v>
      </c>
      <c r="I37" s="31">
        <f t="shared" si="3"/>
        <v>10886274</v>
      </c>
      <c r="J37" s="31">
        <f t="shared" si="3"/>
        <v>6542473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6542473</v>
      </c>
      <c r="X37" s="31">
        <f t="shared" si="3"/>
        <v>0</v>
      </c>
      <c r="Y37" s="31">
        <f t="shared" si="3"/>
        <v>6542473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-54602336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21947365</v>
      </c>
      <c r="H44" s="31">
        <f t="shared" si="5"/>
        <v>-26291166</v>
      </c>
      <c r="I44" s="31">
        <f t="shared" si="5"/>
        <v>10886274</v>
      </c>
      <c r="J44" s="31">
        <f t="shared" si="5"/>
        <v>6542473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6542473</v>
      </c>
      <c r="X44" s="31">
        <f t="shared" si="5"/>
        <v>0</v>
      </c>
      <c r="Y44" s="31">
        <f t="shared" si="5"/>
        <v>6542473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542611983</v>
      </c>
      <c r="D45" s="42">
        <f t="shared" si="6"/>
        <v>0</v>
      </c>
      <c r="E45" s="43">
        <f t="shared" si="6"/>
        <v>15634533</v>
      </c>
      <c r="F45" s="44">
        <f t="shared" si="6"/>
        <v>15634533</v>
      </c>
      <c r="G45" s="44">
        <f t="shared" si="6"/>
        <v>151845717</v>
      </c>
      <c r="H45" s="44">
        <f t="shared" si="6"/>
        <v>301512864</v>
      </c>
      <c r="I45" s="44">
        <f t="shared" si="6"/>
        <v>-1099538</v>
      </c>
      <c r="J45" s="44">
        <f t="shared" si="6"/>
        <v>452259043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452259043</v>
      </c>
      <c r="X45" s="44">
        <f t="shared" si="6"/>
        <v>-96186921</v>
      </c>
      <c r="Y45" s="44">
        <f t="shared" si="6"/>
        <v>548445964</v>
      </c>
      <c r="Z45" s="45">
        <f>+IF(X45&lt;&gt;0,+(Y45/X45)*100,0)</f>
        <v>-570.18767031746449</v>
      </c>
      <c r="AA45" s="46">
        <f>+AA26-AA44</f>
        <v>15634533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170270420</v>
      </c>
      <c r="F47" s="20">
        <v>170270420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42567627</v>
      </c>
      <c r="Y47" s="20">
        <v>-42567627</v>
      </c>
      <c r="Z47" s="47">
        <v>-100</v>
      </c>
      <c r="AA47" s="22">
        <v>170270420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170270420</v>
      </c>
      <c r="F50" s="52">
        <f t="shared" si="7"/>
        <v>170270420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42567627</v>
      </c>
      <c r="Y50" s="52">
        <f t="shared" si="7"/>
        <v>-42567627</v>
      </c>
      <c r="Z50" s="53">
        <f>+IF(X50&lt;&gt;0,+(Y50/X50)*100,0)</f>
        <v>-100</v>
      </c>
      <c r="AA50" s="54">
        <f>SUM(AA47:AA49)</f>
        <v>170270420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-1067927</v>
      </c>
      <c r="D17" s="18"/>
      <c r="E17" s="19"/>
      <c r="F17" s="20"/>
      <c r="G17" s="24">
        <v>1056206</v>
      </c>
      <c r="H17" s="24">
        <v>-11721</v>
      </c>
      <c r="I17" s="24">
        <v>-1079269</v>
      </c>
      <c r="J17" s="20">
        <v>-34784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-34784</v>
      </c>
      <c r="X17" s="20"/>
      <c r="Y17" s="24">
        <v>-34784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-1067927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1056206</v>
      </c>
      <c r="H25" s="36">
        <f t="shared" si="1"/>
        <v>-11721</v>
      </c>
      <c r="I25" s="36">
        <f t="shared" si="1"/>
        <v>-1079269</v>
      </c>
      <c r="J25" s="36">
        <f t="shared" si="1"/>
        <v>-34784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-34784</v>
      </c>
      <c r="X25" s="36">
        <f t="shared" si="1"/>
        <v>0</v>
      </c>
      <c r="Y25" s="36">
        <f t="shared" si="1"/>
        <v>-34784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-1067927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1056206</v>
      </c>
      <c r="H26" s="31">
        <f t="shared" si="2"/>
        <v>-11721</v>
      </c>
      <c r="I26" s="31">
        <f t="shared" si="2"/>
        <v>-1079269</v>
      </c>
      <c r="J26" s="31">
        <f t="shared" si="2"/>
        <v>-34784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-34784</v>
      </c>
      <c r="X26" s="31">
        <f t="shared" si="2"/>
        <v>0</v>
      </c>
      <c r="Y26" s="31">
        <f t="shared" si="2"/>
        <v>-34784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-1067927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1056206</v>
      </c>
      <c r="H45" s="44">
        <f t="shared" si="6"/>
        <v>-11721</v>
      </c>
      <c r="I45" s="44">
        <f t="shared" si="6"/>
        <v>-1079269</v>
      </c>
      <c r="J45" s="44">
        <f t="shared" si="6"/>
        <v>-34784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-34784</v>
      </c>
      <c r="X45" s="44">
        <f t="shared" si="6"/>
        <v>0</v>
      </c>
      <c r="Y45" s="44">
        <f t="shared" si="6"/>
        <v>-34784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-29175859</v>
      </c>
      <c r="F6" s="20">
        <v>-29175859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-7293963</v>
      </c>
      <c r="Y6" s="20">
        <v>7293963</v>
      </c>
      <c r="Z6" s="21">
        <v>-100</v>
      </c>
      <c r="AA6" s="22">
        <v>-29175859</v>
      </c>
    </row>
    <row r="7" spans="1:27" ht="13.5" x14ac:dyDescent="0.25">
      <c r="A7" s="23" t="s">
        <v>35</v>
      </c>
      <c r="B7" s="17" t="s">
        <v>32</v>
      </c>
      <c r="C7" s="18">
        <v>57683120</v>
      </c>
      <c r="D7" s="18"/>
      <c r="E7" s="19">
        <v>19027884</v>
      </c>
      <c r="F7" s="20">
        <v>19027884</v>
      </c>
      <c r="G7" s="20">
        <v>1609001</v>
      </c>
      <c r="H7" s="20">
        <v>58304854</v>
      </c>
      <c r="I7" s="20">
        <v>-820702</v>
      </c>
      <c r="J7" s="20">
        <v>59093153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59093153</v>
      </c>
      <c r="X7" s="20">
        <v>4756971</v>
      </c>
      <c r="Y7" s="20">
        <v>54336182</v>
      </c>
      <c r="Z7" s="21">
        <v>1142.2432888491437</v>
      </c>
      <c r="AA7" s="22">
        <v>19027884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4988096</v>
      </c>
      <c r="F11" s="20">
        <v>4988096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1247025</v>
      </c>
      <c r="Y11" s="24">
        <v>-1247025</v>
      </c>
      <c r="Z11" s="25">
        <v>-100</v>
      </c>
      <c r="AA11" s="26">
        <v>4988096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57683120</v>
      </c>
      <c r="D13" s="29">
        <f>SUM(D6:D12)</f>
        <v>0</v>
      </c>
      <c r="E13" s="30">
        <f t="shared" si="0"/>
        <v>-5159879</v>
      </c>
      <c r="F13" s="31">
        <f t="shared" si="0"/>
        <v>-5159879</v>
      </c>
      <c r="G13" s="31">
        <f t="shared" si="0"/>
        <v>1609001</v>
      </c>
      <c r="H13" s="31">
        <f t="shared" si="0"/>
        <v>58304854</v>
      </c>
      <c r="I13" s="31">
        <f t="shared" si="0"/>
        <v>-820702</v>
      </c>
      <c r="J13" s="31">
        <f t="shared" si="0"/>
        <v>59093153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59093153</v>
      </c>
      <c r="X13" s="31">
        <f t="shared" si="0"/>
        <v>-1289967</v>
      </c>
      <c r="Y13" s="31">
        <f t="shared" si="0"/>
        <v>60383120</v>
      </c>
      <c r="Z13" s="32">
        <f>+IF(X13&lt;&gt;0,+(Y13/X13)*100,0)</f>
        <v>-4680.9817615489383</v>
      </c>
      <c r="AA13" s="33">
        <f>SUM(AA6:AA12)</f>
        <v>-5159879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43821311</v>
      </c>
      <c r="D17" s="18"/>
      <c r="E17" s="19">
        <v>26265055</v>
      </c>
      <c r="F17" s="20">
        <v>26265055</v>
      </c>
      <c r="G17" s="24">
        <v>259772</v>
      </c>
      <c r="H17" s="24">
        <v>3566166</v>
      </c>
      <c r="I17" s="24"/>
      <c r="J17" s="20">
        <v>3825938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3825938</v>
      </c>
      <c r="X17" s="20">
        <v>6566265</v>
      </c>
      <c r="Y17" s="24">
        <v>-2740327</v>
      </c>
      <c r="Z17" s="25">
        <v>-41.733420749847902</v>
      </c>
      <c r="AA17" s="26">
        <v>26265055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43821311</v>
      </c>
      <c r="D25" s="29">
        <f t="shared" ref="D25:Y25" si="1">SUM(D15:D24)</f>
        <v>0</v>
      </c>
      <c r="E25" s="35">
        <f t="shared" si="1"/>
        <v>26265055</v>
      </c>
      <c r="F25" s="36">
        <f t="shared" si="1"/>
        <v>26265055</v>
      </c>
      <c r="G25" s="36">
        <f t="shared" si="1"/>
        <v>259772</v>
      </c>
      <c r="H25" s="36">
        <f t="shared" si="1"/>
        <v>3566166</v>
      </c>
      <c r="I25" s="36">
        <f t="shared" si="1"/>
        <v>0</v>
      </c>
      <c r="J25" s="36">
        <f t="shared" si="1"/>
        <v>3825938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3825938</v>
      </c>
      <c r="X25" s="36">
        <f t="shared" si="1"/>
        <v>6566265</v>
      </c>
      <c r="Y25" s="36">
        <f t="shared" si="1"/>
        <v>-2740327</v>
      </c>
      <c r="Z25" s="37">
        <f>+IF(X25&lt;&gt;0,+(Y25/X25)*100,0)</f>
        <v>-41.733420749847902</v>
      </c>
      <c r="AA25" s="38">
        <f>SUM(AA15:AA24)</f>
        <v>26265055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101504431</v>
      </c>
      <c r="D26" s="29">
        <f>+D13+D25</f>
        <v>0</v>
      </c>
      <c r="E26" s="30">
        <f t="shared" si="2"/>
        <v>21105176</v>
      </c>
      <c r="F26" s="31">
        <f t="shared" si="2"/>
        <v>21105176</v>
      </c>
      <c r="G26" s="31">
        <f t="shared" si="2"/>
        <v>1868773</v>
      </c>
      <c r="H26" s="31">
        <f t="shared" si="2"/>
        <v>61871020</v>
      </c>
      <c r="I26" s="31">
        <f t="shared" si="2"/>
        <v>-820702</v>
      </c>
      <c r="J26" s="31">
        <f t="shared" si="2"/>
        <v>62919091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62919091</v>
      </c>
      <c r="X26" s="31">
        <f t="shared" si="2"/>
        <v>5276298</v>
      </c>
      <c r="Y26" s="31">
        <f t="shared" si="2"/>
        <v>57642793</v>
      </c>
      <c r="Z26" s="32">
        <f>+IF(X26&lt;&gt;0,+(Y26/X26)*100,0)</f>
        <v>1092.4855457368026</v>
      </c>
      <c r="AA26" s="33">
        <f>+AA13+AA25</f>
        <v>21105176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1478187</v>
      </c>
      <c r="F35" s="20">
        <v>1478187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369546</v>
      </c>
      <c r="Y35" s="20">
        <v>-369546</v>
      </c>
      <c r="Z35" s="21">
        <v>-100</v>
      </c>
      <c r="AA35" s="22">
        <v>1478187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1478187</v>
      </c>
      <c r="F37" s="31">
        <f t="shared" si="3"/>
        <v>1478187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369546</v>
      </c>
      <c r="Y37" s="31">
        <f t="shared" si="3"/>
        <v>-369546</v>
      </c>
      <c r="Z37" s="32">
        <f>+IF(X37&lt;&gt;0,+(Y37/X37)*100,0)</f>
        <v>-100</v>
      </c>
      <c r="AA37" s="33">
        <f>SUM(AA29:AA36)</f>
        <v>1478187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1478187</v>
      </c>
      <c r="F44" s="31">
        <f t="shared" si="5"/>
        <v>1478187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369546</v>
      </c>
      <c r="Y44" s="31">
        <f t="shared" si="5"/>
        <v>-369546</v>
      </c>
      <c r="Z44" s="32">
        <f>+IF(X44&lt;&gt;0,+(Y44/X44)*100,0)</f>
        <v>-100</v>
      </c>
      <c r="AA44" s="33">
        <f>+AA37+AA43</f>
        <v>1478187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101504431</v>
      </c>
      <c r="D45" s="42">
        <f t="shared" si="6"/>
        <v>0</v>
      </c>
      <c r="E45" s="43">
        <f t="shared" si="6"/>
        <v>19626989</v>
      </c>
      <c r="F45" s="44">
        <f t="shared" si="6"/>
        <v>19626989</v>
      </c>
      <c r="G45" s="44">
        <f t="shared" si="6"/>
        <v>1868773</v>
      </c>
      <c r="H45" s="44">
        <f t="shared" si="6"/>
        <v>61871020</v>
      </c>
      <c r="I45" s="44">
        <f t="shared" si="6"/>
        <v>-820702</v>
      </c>
      <c r="J45" s="44">
        <f t="shared" si="6"/>
        <v>62919091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62919091</v>
      </c>
      <c r="X45" s="44">
        <f t="shared" si="6"/>
        <v>4906752</v>
      </c>
      <c r="Y45" s="44">
        <f t="shared" si="6"/>
        <v>58012339</v>
      </c>
      <c r="Z45" s="45">
        <f>+IF(X45&lt;&gt;0,+(Y45/X45)*100,0)</f>
        <v>1182.2961299042624</v>
      </c>
      <c r="AA45" s="46">
        <f>+AA26-AA44</f>
        <v>19626989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14558431</v>
      </c>
      <c r="F47" s="20">
        <v>14558431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3639609</v>
      </c>
      <c r="Y47" s="20">
        <v>-3639609</v>
      </c>
      <c r="Z47" s="47">
        <v>-100</v>
      </c>
      <c r="AA47" s="22">
        <v>14558431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14558431</v>
      </c>
      <c r="F50" s="52">
        <f t="shared" si="7"/>
        <v>14558431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3639609</v>
      </c>
      <c r="Y50" s="52">
        <f t="shared" si="7"/>
        <v>-3639609</v>
      </c>
      <c r="Z50" s="53">
        <f>+IF(X50&lt;&gt;0,+(Y50/X50)*100,0)</f>
        <v>-100</v>
      </c>
      <c r="AA50" s="54">
        <f>SUM(AA47:AA49)</f>
        <v>14558431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2322269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2322269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2322269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2322269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118605802</v>
      </c>
      <c r="D6" s="18"/>
      <c r="E6" s="19">
        <v>13910763</v>
      </c>
      <c r="F6" s="20">
        <v>13910763</v>
      </c>
      <c r="G6" s="20">
        <v>118527530</v>
      </c>
      <c r="H6" s="20">
        <v>2473807</v>
      </c>
      <c r="I6" s="20">
        <v>2252290</v>
      </c>
      <c r="J6" s="20">
        <v>123253627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123253627</v>
      </c>
      <c r="X6" s="20">
        <v>4339299</v>
      </c>
      <c r="Y6" s="20">
        <v>118914328</v>
      </c>
      <c r="Z6" s="21">
        <v>2740.404106746274</v>
      </c>
      <c r="AA6" s="22">
        <v>13910763</v>
      </c>
    </row>
    <row r="7" spans="1:27" ht="13.5" x14ac:dyDescent="0.25">
      <c r="A7" s="23" t="s">
        <v>35</v>
      </c>
      <c r="B7" s="17" t="s">
        <v>32</v>
      </c>
      <c r="C7" s="18">
        <v>73856148</v>
      </c>
      <c r="D7" s="18"/>
      <c r="E7" s="19">
        <v>57767268</v>
      </c>
      <c r="F7" s="20">
        <v>57767268</v>
      </c>
      <c r="G7" s="20">
        <v>75094987</v>
      </c>
      <c r="H7" s="20">
        <v>776647</v>
      </c>
      <c r="I7" s="20">
        <v>446363</v>
      </c>
      <c r="J7" s="20">
        <v>76317997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76317997</v>
      </c>
      <c r="X7" s="20">
        <v>58499414</v>
      </c>
      <c r="Y7" s="20">
        <v>17818583</v>
      </c>
      <c r="Z7" s="21">
        <v>30.459421354203652</v>
      </c>
      <c r="AA7" s="22">
        <v>57767268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-106559</v>
      </c>
      <c r="D10" s="18"/>
      <c r="E10" s="19"/>
      <c r="F10" s="20"/>
      <c r="G10" s="20">
        <v>-106558</v>
      </c>
      <c r="H10" s="20"/>
      <c r="I10" s="20">
        <v>-65049</v>
      </c>
      <c r="J10" s="20">
        <v>-171607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-171607</v>
      </c>
      <c r="X10" s="20"/>
      <c r="Y10" s="20">
        <v>-171607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4654176</v>
      </c>
      <c r="D11" s="18"/>
      <c r="E11" s="19"/>
      <c r="F11" s="20"/>
      <c r="G11" s="24">
        <v>4984667</v>
      </c>
      <c r="H11" s="24"/>
      <c r="I11" s="24"/>
      <c r="J11" s="20">
        <v>4984667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4984667</v>
      </c>
      <c r="X11" s="20"/>
      <c r="Y11" s="24">
        <v>4984667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-24157</v>
      </c>
      <c r="D12" s="18"/>
      <c r="E12" s="19"/>
      <c r="F12" s="20"/>
      <c r="G12" s="20">
        <v>-24157</v>
      </c>
      <c r="H12" s="20"/>
      <c r="I12" s="20"/>
      <c r="J12" s="20">
        <v>-24157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-24157</v>
      </c>
      <c r="X12" s="20"/>
      <c r="Y12" s="20">
        <v>-24157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196985410</v>
      </c>
      <c r="D13" s="29">
        <f>SUM(D6:D12)</f>
        <v>0</v>
      </c>
      <c r="E13" s="30">
        <f t="shared" si="0"/>
        <v>71678031</v>
      </c>
      <c r="F13" s="31">
        <f t="shared" si="0"/>
        <v>71678031</v>
      </c>
      <c r="G13" s="31">
        <f t="shared" si="0"/>
        <v>198476469</v>
      </c>
      <c r="H13" s="31">
        <f t="shared" si="0"/>
        <v>3250454</v>
      </c>
      <c r="I13" s="31">
        <f t="shared" si="0"/>
        <v>2633604</v>
      </c>
      <c r="J13" s="31">
        <f t="shared" si="0"/>
        <v>204360527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204360527</v>
      </c>
      <c r="X13" s="31">
        <f t="shared" si="0"/>
        <v>62838713</v>
      </c>
      <c r="Y13" s="31">
        <f t="shared" si="0"/>
        <v>141521814</v>
      </c>
      <c r="Z13" s="32">
        <f>+IF(X13&lt;&gt;0,+(Y13/X13)*100,0)</f>
        <v>225.21437382080057</v>
      </c>
      <c r="AA13" s="33">
        <f>SUM(AA6:AA12)</f>
        <v>71678031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35908191</v>
      </c>
      <c r="D17" s="18"/>
      <c r="E17" s="19">
        <v>36672273</v>
      </c>
      <c r="F17" s="20">
        <v>36672273</v>
      </c>
      <c r="G17" s="24">
        <v>36805592</v>
      </c>
      <c r="H17" s="24">
        <v>-4263280</v>
      </c>
      <c r="I17" s="24">
        <v>-1628653</v>
      </c>
      <c r="J17" s="20">
        <v>30913659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30913659</v>
      </c>
      <c r="X17" s="20">
        <v>49574428</v>
      </c>
      <c r="Y17" s="24">
        <v>-18660769</v>
      </c>
      <c r="Z17" s="25">
        <v>-37.641924986002863</v>
      </c>
      <c r="AA17" s="26">
        <v>36672273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3240</v>
      </c>
      <c r="D21" s="18"/>
      <c r="E21" s="19">
        <v>3240</v>
      </c>
      <c r="F21" s="20">
        <v>3240</v>
      </c>
      <c r="G21" s="20">
        <v>3240</v>
      </c>
      <c r="H21" s="20"/>
      <c r="I21" s="20"/>
      <c r="J21" s="20">
        <v>3240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3240</v>
      </c>
      <c r="X21" s="20">
        <v>3240</v>
      </c>
      <c r="Y21" s="20"/>
      <c r="Z21" s="21"/>
      <c r="AA21" s="22">
        <v>3240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35911431</v>
      </c>
      <c r="D25" s="29">
        <f t="shared" ref="D25:Y25" si="1">SUM(D15:D24)</f>
        <v>0</v>
      </c>
      <c r="E25" s="35">
        <f t="shared" si="1"/>
        <v>36675513</v>
      </c>
      <c r="F25" s="36">
        <f t="shared" si="1"/>
        <v>36675513</v>
      </c>
      <c r="G25" s="36">
        <f t="shared" si="1"/>
        <v>36808832</v>
      </c>
      <c r="H25" s="36">
        <f t="shared" si="1"/>
        <v>-4263280</v>
      </c>
      <c r="I25" s="36">
        <f t="shared" si="1"/>
        <v>-1628653</v>
      </c>
      <c r="J25" s="36">
        <f t="shared" si="1"/>
        <v>30916899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30916899</v>
      </c>
      <c r="X25" s="36">
        <f t="shared" si="1"/>
        <v>49577668</v>
      </c>
      <c r="Y25" s="36">
        <f t="shared" si="1"/>
        <v>-18660769</v>
      </c>
      <c r="Z25" s="37">
        <f>+IF(X25&lt;&gt;0,+(Y25/X25)*100,0)</f>
        <v>-37.639465010738306</v>
      </c>
      <c r="AA25" s="38">
        <f>SUM(AA15:AA24)</f>
        <v>36675513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232896841</v>
      </c>
      <c r="D26" s="29">
        <f>+D13+D25</f>
        <v>0</v>
      </c>
      <c r="E26" s="30">
        <f t="shared" si="2"/>
        <v>108353544</v>
      </c>
      <c r="F26" s="31">
        <f t="shared" si="2"/>
        <v>108353544</v>
      </c>
      <c r="G26" s="31">
        <f t="shared" si="2"/>
        <v>235285301</v>
      </c>
      <c r="H26" s="31">
        <f t="shared" si="2"/>
        <v>-1012826</v>
      </c>
      <c r="I26" s="31">
        <f t="shared" si="2"/>
        <v>1004951</v>
      </c>
      <c r="J26" s="31">
        <f t="shared" si="2"/>
        <v>235277426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235277426</v>
      </c>
      <c r="X26" s="31">
        <f t="shared" si="2"/>
        <v>112416381</v>
      </c>
      <c r="Y26" s="31">
        <f t="shared" si="2"/>
        <v>122861045</v>
      </c>
      <c r="Z26" s="32">
        <f>+IF(X26&lt;&gt;0,+(Y26/X26)*100,0)</f>
        <v>109.2910516306338</v>
      </c>
      <c r="AA26" s="33">
        <f>+AA13+AA25</f>
        <v>108353544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-144249</v>
      </c>
      <c r="D31" s="18"/>
      <c r="E31" s="19"/>
      <c r="F31" s="20"/>
      <c r="G31" s="20">
        <v>-146514</v>
      </c>
      <c r="H31" s="20">
        <v>-537</v>
      </c>
      <c r="I31" s="20">
        <v>-1220</v>
      </c>
      <c r="J31" s="20">
        <v>-148271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-148271</v>
      </c>
      <c r="X31" s="20"/>
      <c r="Y31" s="20">
        <v>-148271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-5687753</v>
      </c>
      <c r="D32" s="18"/>
      <c r="E32" s="19">
        <v>-2102899</v>
      </c>
      <c r="F32" s="20">
        <v>-2102899</v>
      </c>
      <c r="G32" s="20">
        <v>-5741735</v>
      </c>
      <c r="H32" s="20">
        <v>-100082</v>
      </c>
      <c r="I32" s="20">
        <v>-29006</v>
      </c>
      <c r="J32" s="20">
        <v>-5870823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-5870823</v>
      </c>
      <c r="X32" s="20">
        <v>-4706941</v>
      </c>
      <c r="Y32" s="20">
        <v>-1163882</v>
      </c>
      <c r="Z32" s="21">
        <v>24.726929868039559</v>
      </c>
      <c r="AA32" s="22">
        <v>-2102899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30372814</v>
      </c>
      <c r="D35" s="18"/>
      <c r="E35" s="19">
        <v>4229856</v>
      </c>
      <c r="F35" s="20">
        <v>4229856</v>
      </c>
      <c r="G35" s="20">
        <v>30858918</v>
      </c>
      <c r="H35" s="20">
        <v>435382</v>
      </c>
      <c r="I35" s="20">
        <v>351180</v>
      </c>
      <c r="J35" s="20">
        <v>31645480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31645480</v>
      </c>
      <c r="X35" s="20">
        <v>1057464</v>
      </c>
      <c r="Y35" s="20">
        <v>30588016</v>
      </c>
      <c r="Z35" s="21">
        <v>2892.5822533911319</v>
      </c>
      <c r="AA35" s="22">
        <v>4229856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24540812</v>
      </c>
      <c r="D37" s="29">
        <f t="shared" ref="D37:Y37" si="3">SUM(D29:D36)</f>
        <v>0</v>
      </c>
      <c r="E37" s="30">
        <f t="shared" si="3"/>
        <v>2126957</v>
      </c>
      <c r="F37" s="31">
        <f t="shared" si="3"/>
        <v>2126957</v>
      </c>
      <c r="G37" s="31">
        <f t="shared" si="3"/>
        <v>24970669</v>
      </c>
      <c r="H37" s="31">
        <f t="shared" si="3"/>
        <v>334763</v>
      </c>
      <c r="I37" s="31">
        <f t="shared" si="3"/>
        <v>320954</v>
      </c>
      <c r="J37" s="31">
        <f t="shared" si="3"/>
        <v>25626386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25626386</v>
      </c>
      <c r="X37" s="31">
        <f t="shared" si="3"/>
        <v>-3649477</v>
      </c>
      <c r="Y37" s="31">
        <f t="shared" si="3"/>
        <v>29275863</v>
      </c>
      <c r="Z37" s="32">
        <f>+IF(X37&lt;&gt;0,+(Y37/X37)*100,0)</f>
        <v>-802.19338277786107</v>
      </c>
      <c r="AA37" s="33">
        <f>SUM(AA29:AA36)</f>
        <v>2126957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24540812</v>
      </c>
      <c r="D44" s="29">
        <f>+D37+D43</f>
        <v>0</v>
      </c>
      <c r="E44" s="30">
        <f t="shared" si="5"/>
        <v>2126957</v>
      </c>
      <c r="F44" s="31">
        <f t="shared" si="5"/>
        <v>2126957</v>
      </c>
      <c r="G44" s="31">
        <f t="shared" si="5"/>
        <v>24970669</v>
      </c>
      <c r="H44" s="31">
        <f t="shared" si="5"/>
        <v>334763</v>
      </c>
      <c r="I44" s="31">
        <f t="shared" si="5"/>
        <v>320954</v>
      </c>
      <c r="J44" s="31">
        <f t="shared" si="5"/>
        <v>25626386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25626386</v>
      </c>
      <c r="X44" s="31">
        <f t="shared" si="5"/>
        <v>-3649477</v>
      </c>
      <c r="Y44" s="31">
        <f t="shared" si="5"/>
        <v>29275863</v>
      </c>
      <c r="Z44" s="32">
        <f>+IF(X44&lt;&gt;0,+(Y44/X44)*100,0)</f>
        <v>-802.19338277786107</v>
      </c>
      <c r="AA44" s="33">
        <f>+AA37+AA43</f>
        <v>2126957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208356029</v>
      </c>
      <c r="D45" s="42">
        <f t="shared" si="6"/>
        <v>0</v>
      </c>
      <c r="E45" s="43">
        <f t="shared" si="6"/>
        <v>106226587</v>
      </c>
      <c r="F45" s="44">
        <f t="shared" si="6"/>
        <v>106226587</v>
      </c>
      <c r="G45" s="44">
        <f t="shared" si="6"/>
        <v>210314632</v>
      </c>
      <c r="H45" s="44">
        <f t="shared" si="6"/>
        <v>-1347589</v>
      </c>
      <c r="I45" s="44">
        <f t="shared" si="6"/>
        <v>683997</v>
      </c>
      <c r="J45" s="44">
        <f t="shared" si="6"/>
        <v>209651040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209651040</v>
      </c>
      <c r="X45" s="44">
        <f t="shared" si="6"/>
        <v>116065858</v>
      </c>
      <c r="Y45" s="44">
        <f t="shared" si="6"/>
        <v>93585182</v>
      </c>
      <c r="Z45" s="45">
        <f>+IF(X45&lt;&gt;0,+(Y45/X45)*100,0)</f>
        <v>80.631103420611424</v>
      </c>
      <c r="AA45" s="46">
        <f>+AA26-AA44</f>
        <v>106226587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-9352623</v>
      </c>
      <c r="D47" s="18"/>
      <c r="E47" s="19">
        <v>-13119026</v>
      </c>
      <c r="F47" s="20">
        <v>-13119026</v>
      </c>
      <c r="G47" s="20">
        <v>-11956436</v>
      </c>
      <c r="H47" s="20">
        <v>-192028</v>
      </c>
      <c r="I47" s="20">
        <v>-690303</v>
      </c>
      <c r="J47" s="20">
        <v>-12838767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-12838767</v>
      </c>
      <c r="X47" s="20">
        <v>-3279755</v>
      </c>
      <c r="Y47" s="20">
        <v>-9559012</v>
      </c>
      <c r="Z47" s="47">
        <v>291.45506295439748</v>
      </c>
      <c r="AA47" s="22">
        <v>-13119026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-9352623</v>
      </c>
      <c r="D50" s="50">
        <f t="shared" ref="D50:Y50" si="7">SUM(D47:D49)</f>
        <v>0</v>
      </c>
      <c r="E50" s="51">
        <f t="shared" si="7"/>
        <v>-13119026</v>
      </c>
      <c r="F50" s="52">
        <f t="shared" si="7"/>
        <v>-13119026</v>
      </c>
      <c r="G50" s="52">
        <f t="shared" si="7"/>
        <v>-11956436</v>
      </c>
      <c r="H50" s="52">
        <f t="shared" si="7"/>
        <v>-192028</v>
      </c>
      <c r="I50" s="52">
        <f t="shared" si="7"/>
        <v>-690303</v>
      </c>
      <c r="J50" s="52">
        <f t="shared" si="7"/>
        <v>-12838767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-12838767</v>
      </c>
      <c r="X50" s="52">
        <f t="shared" si="7"/>
        <v>-3279755</v>
      </c>
      <c r="Y50" s="52">
        <f t="shared" si="7"/>
        <v>-9559012</v>
      </c>
      <c r="Z50" s="53">
        <f>+IF(X50&lt;&gt;0,+(Y50/X50)*100,0)</f>
        <v>291.45506295439748</v>
      </c>
      <c r="AA50" s="54">
        <f>SUM(AA47:AA49)</f>
        <v>-13119026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22948032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22948032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22948032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22948032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3171704</v>
      </c>
      <c r="D17" s="18"/>
      <c r="E17" s="19"/>
      <c r="F17" s="20"/>
      <c r="G17" s="24">
        <v>-92261</v>
      </c>
      <c r="H17" s="24">
        <v>-92260</v>
      </c>
      <c r="I17" s="24"/>
      <c r="J17" s="20">
        <v>-184521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-184521</v>
      </c>
      <c r="X17" s="20"/>
      <c r="Y17" s="24">
        <v>-184521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3171704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-92261</v>
      </c>
      <c r="H25" s="36">
        <f t="shared" si="1"/>
        <v>-92260</v>
      </c>
      <c r="I25" s="36">
        <f t="shared" si="1"/>
        <v>0</v>
      </c>
      <c r="J25" s="36">
        <f t="shared" si="1"/>
        <v>-184521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-184521</v>
      </c>
      <c r="X25" s="36">
        <f t="shared" si="1"/>
        <v>0</v>
      </c>
      <c r="Y25" s="36">
        <f t="shared" si="1"/>
        <v>-184521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3171704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-92261</v>
      </c>
      <c r="H26" s="31">
        <f t="shared" si="2"/>
        <v>-92260</v>
      </c>
      <c r="I26" s="31">
        <f t="shared" si="2"/>
        <v>0</v>
      </c>
      <c r="J26" s="31">
        <f t="shared" si="2"/>
        <v>-184521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-184521</v>
      </c>
      <c r="X26" s="31">
        <f t="shared" si="2"/>
        <v>0</v>
      </c>
      <c r="Y26" s="31">
        <f t="shared" si="2"/>
        <v>-184521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3171704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-92261</v>
      </c>
      <c r="H45" s="44">
        <f t="shared" si="6"/>
        <v>-92260</v>
      </c>
      <c r="I45" s="44">
        <f t="shared" si="6"/>
        <v>0</v>
      </c>
      <c r="J45" s="44">
        <f t="shared" si="6"/>
        <v>-184521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-184521</v>
      </c>
      <c r="X45" s="44">
        <f t="shared" si="6"/>
        <v>0</v>
      </c>
      <c r="Y45" s="44">
        <f t="shared" si="6"/>
        <v>-184521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1278953</v>
      </c>
      <c r="D7" s="18"/>
      <c r="E7" s="19">
        <v>26087914</v>
      </c>
      <c r="F7" s="20">
        <v>26087914</v>
      </c>
      <c r="G7" s="20">
        <v>6210736</v>
      </c>
      <c r="H7" s="20">
        <v>-3607403</v>
      </c>
      <c r="I7" s="20">
        <v>940199</v>
      </c>
      <c r="J7" s="20">
        <v>3543532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3543532</v>
      </c>
      <c r="X7" s="20">
        <v>6522021</v>
      </c>
      <c r="Y7" s="20">
        <v>-2978489</v>
      </c>
      <c r="Z7" s="21">
        <v>-45.668190887456511</v>
      </c>
      <c r="AA7" s="22">
        <v>26087914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1278953</v>
      </c>
      <c r="D13" s="29">
        <f>SUM(D6:D12)</f>
        <v>0</v>
      </c>
      <c r="E13" s="30">
        <f t="shared" si="0"/>
        <v>26087914</v>
      </c>
      <c r="F13" s="31">
        <f t="shared" si="0"/>
        <v>26087914</v>
      </c>
      <c r="G13" s="31">
        <f t="shared" si="0"/>
        <v>6210736</v>
      </c>
      <c r="H13" s="31">
        <f t="shared" si="0"/>
        <v>-3607403</v>
      </c>
      <c r="I13" s="31">
        <f t="shared" si="0"/>
        <v>940199</v>
      </c>
      <c r="J13" s="31">
        <f t="shared" si="0"/>
        <v>3543532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3543532</v>
      </c>
      <c r="X13" s="31">
        <f t="shared" si="0"/>
        <v>6522021</v>
      </c>
      <c r="Y13" s="31">
        <f t="shared" si="0"/>
        <v>-2978489</v>
      </c>
      <c r="Z13" s="32">
        <f>+IF(X13&lt;&gt;0,+(Y13/X13)*100,0)</f>
        <v>-45.668190887456511</v>
      </c>
      <c r="AA13" s="33">
        <f>SUM(AA6:AA12)</f>
        <v>26087914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1278953</v>
      </c>
      <c r="D26" s="29">
        <f>+D13+D25</f>
        <v>0</v>
      </c>
      <c r="E26" s="30">
        <f t="shared" si="2"/>
        <v>26087914</v>
      </c>
      <c r="F26" s="31">
        <f t="shared" si="2"/>
        <v>26087914</v>
      </c>
      <c r="G26" s="31">
        <f t="shared" si="2"/>
        <v>6210736</v>
      </c>
      <c r="H26" s="31">
        <f t="shared" si="2"/>
        <v>-3607403</v>
      </c>
      <c r="I26" s="31">
        <f t="shared" si="2"/>
        <v>940199</v>
      </c>
      <c r="J26" s="31">
        <f t="shared" si="2"/>
        <v>3543532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3543532</v>
      </c>
      <c r="X26" s="31">
        <f t="shared" si="2"/>
        <v>6522021</v>
      </c>
      <c r="Y26" s="31">
        <f t="shared" si="2"/>
        <v>-2978489</v>
      </c>
      <c r="Z26" s="32">
        <f>+IF(X26&lt;&gt;0,+(Y26/X26)*100,0)</f>
        <v>-45.668190887456511</v>
      </c>
      <c r="AA26" s="33">
        <f>+AA13+AA25</f>
        <v>26087914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166412</v>
      </c>
      <c r="D35" s="18"/>
      <c r="E35" s="19">
        <v>3337820</v>
      </c>
      <c r="F35" s="20">
        <v>3337820</v>
      </c>
      <c r="G35" s="20">
        <v>810415</v>
      </c>
      <c r="H35" s="20">
        <v>-378464</v>
      </c>
      <c r="I35" s="20">
        <v>188756</v>
      </c>
      <c r="J35" s="20">
        <v>620707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620707</v>
      </c>
      <c r="X35" s="20">
        <v>834423</v>
      </c>
      <c r="Y35" s="20">
        <v>-213716</v>
      </c>
      <c r="Z35" s="21">
        <v>-25.612429187594305</v>
      </c>
      <c r="AA35" s="22">
        <v>3337820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166412</v>
      </c>
      <c r="D37" s="29">
        <f t="shared" ref="D37:Y37" si="3">SUM(D29:D36)</f>
        <v>0</v>
      </c>
      <c r="E37" s="30">
        <f t="shared" si="3"/>
        <v>3337820</v>
      </c>
      <c r="F37" s="31">
        <f t="shared" si="3"/>
        <v>3337820</v>
      </c>
      <c r="G37" s="31">
        <f t="shared" si="3"/>
        <v>810415</v>
      </c>
      <c r="H37" s="31">
        <f t="shared" si="3"/>
        <v>-378464</v>
      </c>
      <c r="I37" s="31">
        <f t="shared" si="3"/>
        <v>188756</v>
      </c>
      <c r="J37" s="31">
        <f t="shared" si="3"/>
        <v>620707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620707</v>
      </c>
      <c r="X37" s="31">
        <f t="shared" si="3"/>
        <v>834423</v>
      </c>
      <c r="Y37" s="31">
        <f t="shared" si="3"/>
        <v>-213716</v>
      </c>
      <c r="Z37" s="32">
        <f>+IF(X37&lt;&gt;0,+(Y37/X37)*100,0)</f>
        <v>-25.612429187594305</v>
      </c>
      <c r="AA37" s="33">
        <f>SUM(AA29:AA36)</f>
        <v>3337820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166412</v>
      </c>
      <c r="D44" s="29">
        <f>+D37+D43</f>
        <v>0</v>
      </c>
      <c r="E44" s="30">
        <f t="shared" si="5"/>
        <v>3337820</v>
      </c>
      <c r="F44" s="31">
        <f t="shared" si="5"/>
        <v>3337820</v>
      </c>
      <c r="G44" s="31">
        <f t="shared" si="5"/>
        <v>810415</v>
      </c>
      <c r="H44" s="31">
        <f t="shared" si="5"/>
        <v>-378464</v>
      </c>
      <c r="I44" s="31">
        <f t="shared" si="5"/>
        <v>188756</v>
      </c>
      <c r="J44" s="31">
        <f t="shared" si="5"/>
        <v>620707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620707</v>
      </c>
      <c r="X44" s="31">
        <f t="shared" si="5"/>
        <v>834423</v>
      </c>
      <c r="Y44" s="31">
        <f t="shared" si="5"/>
        <v>-213716</v>
      </c>
      <c r="Z44" s="32">
        <f>+IF(X44&lt;&gt;0,+(Y44/X44)*100,0)</f>
        <v>-25.612429187594305</v>
      </c>
      <c r="AA44" s="33">
        <f>+AA37+AA43</f>
        <v>3337820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1112541</v>
      </c>
      <c r="D45" s="42">
        <f t="shared" si="6"/>
        <v>0</v>
      </c>
      <c r="E45" s="43">
        <f t="shared" si="6"/>
        <v>22750094</v>
      </c>
      <c r="F45" s="44">
        <f t="shared" si="6"/>
        <v>22750094</v>
      </c>
      <c r="G45" s="44">
        <f t="shared" si="6"/>
        <v>5400321</v>
      </c>
      <c r="H45" s="44">
        <f t="shared" si="6"/>
        <v>-3228939</v>
      </c>
      <c r="I45" s="44">
        <f t="shared" si="6"/>
        <v>751443</v>
      </c>
      <c r="J45" s="44">
        <f t="shared" si="6"/>
        <v>2922825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2922825</v>
      </c>
      <c r="X45" s="44">
        <f t="shared" si="6"/>
        <v>5687598</v>
      </c>
      <c r="Y45" s="44">
        <f t="shared" si="6"/>
        <v>-2764773</v>
      </c>
      <c r="Z45" s="45">
        <f>+IF(X45&lt;&gt;0,+(Y45/X45)*100,0)</f>
        <v>-48.610555809324076</v>
      </c>
      <c r="AA45" s="46">
        <f>+AA26-AA44</f>
        <v>22750094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32257564</v>
      </c>
      <c r="D47" s="18"/>
      <c r="E47" s="19"/>
      <c r="F47" s="20"/>
      <c r="G47" s="20">
        <v>36990577</v>
      </c>
      <c r="H47" s="20">
        <v>-3176844</v>
      </c>
      <c r="I47" s="20">
        <v>688586</v>
      </c>
      <c r="J47" s="20">
        <v>34502319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34502319</v>
      </c>
      <c r="X47" s="20"/>
      <c r="Y47" s="20">
        <v>34502319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32257564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36990577</v>
      </c>
      <c r="H50" s="52">
        <f t="shared" si="7"/>
        <v>-3176844</v>
      </c>
      <c r="I50" s="52">
        <f t="shared" si="7"/>
        <v>688586</v>
      </c>
      <c r="J50" s="52">
        <f t="shared" si="7"/>
        <v>34502319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34502319</v>
      </c>
      <c r="X50" s="52">
        <f t="shared" si="7"/>
        <v>0</v>
      </c>
      <c r="Y50" s="52">
        <f t="shared" si="7"/>
        <v>34502319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14397427</v>
      </c>
      <c r="D17" s="18"/>
      <c r="E17" s="19"/>
      <c r="F17" s="20"/>
      <c r="G17" s="24"/>
      <c r="H17" s="24"/>
      <c r="I17" s="24">
        <v>70000</v>
      </c>
      <c r="J17" s="20">
        <v>70000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70000</v>
      </c>
      <c r="X17" s="20"/>
      <c r="Y17" s="24">
        <v>70000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14397427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70000</v>
      </c>
      <c r="J25" s="36">
        <f t="shared" si="1"/>
        <v>70000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70000</v>
      </c>
      <c r="X25" s="36">
        <f t="shared" si="1"/>
        <v>0</v>
      </c>
      <c r="Y25" s="36">
        <f t="shared" si="1"/>
        <v>70000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14397427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70000</v>
      </c>
      <c r="J26" s="31">
        <f t="shared" si="2"/>
        <v>70000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70000</v>
      </c>
      <c r="X26" s="31">
        <f t="shared" si="2"/>
        <v>0</v>
      </c>
      <c r="Y26" s="31">
        <f t="shared" si="2"/>
        <v>70000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14397427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70000</v>
      </c>
      <c r="J45" s="44">
        <f t="shared" si="6"/>
        <v>70000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70000</v>
      </c>
      <c r="X45" s="44">
        <f t="shared" si="6"/>
        <v>0</v>
      </c>
      <c r="Y45" s="44">
        <f t="shared" si="6"/>
        <v>70000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-805000</v>
      </c>
      <c r="F6" s="20">
        <v>-805000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-201249</v>
      </c>
      <c r="Y6" s="20">
        <v>201249</v>
      </c>
      <c r="Z6" s="21">
        <v>-100</v>
      </c>
      <c r="AA6" s="22">
        <v>-805000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105000</v>
      </c>
      <c r="F11" s="20">
        <v>105000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26250</v>
      </c>
      <c r="Y11" s="24">
        <v>-26250</v>
      </c>
      <c r="Z11" s="25">
        <v>-100</v>
      </c>
      <c r="AA11" s="26">
        <v>105000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-700000</v>
      </c>
      <c r="F13" s="31">
        <f t="shared" si="0"/>
        <v>-700000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-174999</v>
      </c>
      <c r="Y13" s="31">
        <f t="shared" si="0"/>
        <v>174999</v>
      </c>
      <c r="Z13" s="32">
        <f>+IF(X13&lt;&gt;0,+(Y13/X13)*100,0)</f>
        <v>-100</v>
      </c>
      <c r="AA13" s="33">
        <f>SUM(AA6:AA12)</f>
        <v>-700000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51000476</v>
      </c>
      <c r="D17" s="18"/>
      <c r="E17" s="19"/>
      <c r="F17" s="20"/>
      <c r="G17" s="24">
        <v>-603754</v>
      </c>
      <c r="H17" s="24">
        <v>-603787</v>
      </c>
      <c r="I17" s="24">
        <v>-603787</v>
      </c>
      <c r="J17" s="20">
        <v>-1811328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-1811328</v>
      </c>
      <c r="X17" s="20"/>
      <c r="Y17" s="24">
        <v>-1811328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51000476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-603754</v>
      </c>
      <c r="H25" s="36">
        <f t="shared" si="1"/>
        <v>-603787</v>
      </c>
      <c r="I25" s="36">
        <f t="shared" si="1"/>
        <v>-603787</v>
      </c>
      <c r="J25" s="36">
        <f t="shared" si="1"/>
        <v>-1811328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-1811328</v>
      </c>
      <c r="X25" s="36">
        <f t="shared" si="1"/>
        <v>0</v>
      </c>
      <c r="Y25" s="36">
        <f t="shared" si="1"/>
        <v>-1811328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51000476</v>
      </c>
      <c r="D26" s="29">
        <f>+D13+D25</f>
        <v>0</v>
      </c>
      <c r="E26" s="30">
        <f t="shared" si="2"/>
        <v>-700000</v>
      </c>
      <c r="F26" s="31">
        <f t="shared" si="2"/>
        <v>-700000</v>
      </c>
      <c r="G26" s="31">
        <f t="shared" si="2"/>
        <v>-603754</v>
      </c>
      <c r="H26" s="31">
        <f t="shared" si="2"/>
        <v>-603787</v>
      </c>
      <c r="I26" s="31">
        <f t="shared" si="2"/>
        <v>-603787</v>
      </c>
      <c r="J26" s="31">
        <f t="shared" si="2"/>
        <v>-1811328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-1811328</v>
      </c>
      <c r="X26" s="31">
        <f t="shared" si="2"/>
        <v>-174999</v>
      </c>
      <c r="Y26" s="31">
        <f t="shared" si="2"/>
        <v>-1636329</v>
      </c>
      <c r="Z26" s="32">
        <f>+IF(X26&lt;&gt;0,+(Y26/X26)*100,0)</f>
        <v>935.05048600277712</v>
      </c>
      <c r="AA26" s="33">
        <f>+AA13+AA25</f>
        <v>-700000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51000476</v>
      </c>
      <c r="D45" s="42">
        <f t="shared" si="6"/>
        <v>0</v>
      </c>
      <c r="E45" s="43">
        <f t="shared" si="6"/>
        <v>-700000</v>
      </c>
      <c r="F45" s="44">
        <f t="shared" si="6"/>
        <v>-700000</v>
      </c>
      <c r="G45" s="44">
        <f t="shared" si="6"/>
        <v>-603754</v>
      </c>
      <c r="H45" s="44">
        <f t="shared" si="6"/>
        <v>-603787</v>
      </c>
      <c r="I45" s="44">
        <f t="shared" si="6"/>
        <v>-603787</v>
      </c>
      <c r="J45" s="44">
        <f t="shared" si="6"/>
        <v>-1811328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-1811328</v>
      </c>
      <c r="X45" s="44">
        <f t="shared" si="6"/>
        <v>-174999</v>
      </c>
      <c r="Y45" s="44">
        <f t="shared" si="6"/>
        <v>-1636329</v>
      </c>
      <c r="Z45" s="45">
        <f>+IF(X45&lt;&gt;0,+(Y45/X45)*100,0)</f>
        <v>935.05048600277712</v>
      </c>
      <c r="AA45" s="46">
        <f>+AA26-AA44</f>
        <v>-700000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742292</v>
      </c>
      <c r="D6" s="18"/>
      <c r="E6" s="19">
        <v>-141943166</v>
      </c>
      <c r="F6" s="20">
        <v>-141943166</v>
      </c>
      <c r="G6" s="20">
        <v>35158</v>
      </c>
      <c r="H6" s="20">
        <v>85180</v>
      </c>
      <c r="I6" s="20">
        <v>-49413</v>
      </c>
      <c r="J6" s="20">
        <v>70925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70925</v>
      </c>
      <c r="X6" s="20">
        <v>-35485791</v>
      </c>
      <c r="Y6" s="20">
        <v>35556716</v>
      </c>
      <c r="Z6" s="21">
        <v>-100.19986873055753</v>
      </c>
      <c r="AA6" s="22">
        <v>-141943166</v>
      </c>
    </row>
    <row r="7" spans="1:27" ht="13.5" x14ac:dyDescent="0.25">
      <c r="A7" s="23" t="s">
        <v>35</v>
      </c>
      <c r="B7" s="17" t="s">
        <v>32</v>
      </c>
      <c r="C7" s="18">
        <v>-18915698</v>
      </c>
      <c r="D7" s="18"/>
      <c r="E7" s="19">
        <v>1939758</v>
      </c>
      <c r="F7" s="20">
        <v>1939758</v>
      </c>
      <c r="G7" s="20">
        <v>-40887</v>
      </c>
      <c r="H7" s="20">
        <v>-47175</v>
      </c>
      <c r="I7" s="20">
        <v>-65564</v>
      </c>
      <c r="J7" s="20">
        <v>-153626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-153626</v>
      </c>
      <c r="X7" s="20">
        <v>484941</v>
      </c>
      <c r="Y7" s="20">
        <v>-638567</v>
      </c>
      <c r="Z7" s="21">
        <v>-131.67931769019324</v>
      </c>
      <c r="AA7" s="22">
        <v>1939758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-84744634</v>
      </c>
      <c r="F11" s="20">
        <v>-84744634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-21186159</v>
      </c>
      <c r="Y11" s="24">
        <v>21186159</v>
      </c>
      <c r="Z11" s="25">
        <v>-100</v>
      </c>
      <c r="AA11" s="26">
        <v>-84744634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-18173406</v>
      </c>
      <c r="D13" s="29">
        <f>SUM(D6:D12)</f>
        <v>0</v>
      </c>
      <c r="E13" s="30">
        <f t="shared" si="0"/>
        <v>-224748042</v>
      </c>
      <c r="F13" s="31">
        <f t="shared" si="0"/>
        <v>-224748042</v>
      </c>
      <c r="G13" s="31">
        <f t="shared" si="0"/>
        <v>-5729</v>
      </c>
      <c r="H13" s="31">
        <f t="shared" si="0"/>
        <v>38005</v>
      </c>
      <c r="I13" s="31">
        <f t="shared" si="0"/>
        <v>-114977</v>
      </c>
      <c r="J13" s="31">
        <f t="shared" si="0"/>
        <v>-82701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-82701</v>
      </c>
      <c r="X13" s="31">
        <f t="shared" si="0"/>
        <v>-56187009</v>
      </c>
      <c r="Y13" s="31">
        <f t="shared" si="0"/>
        <v>56104308</v>
      </c>
      <c r="Z13" s="32">
        <f>+IF(X13&lt;&gt;0,+(Y13/X13)*100,0)</f>
        <v>-99.852811172062928</v>
      </c>
      <c r="AA13" s="33">
        <f>SUM(AA6:AA12)</f>
        <v>-224748042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-409364174</v>
      </c>
      <c r="D17" s="18"/>
      <c r="E17" s="19">
        <v>154882642</v>
      </c>
      <c r="F17" s="20">
        <v>154882642</v>
      </c>
      <c r="G17" s="24">
        <v>163267</v>
      </c>
      <c r="H17" s="24">
        <v>8401218</v>
      </c>
      <c r="I17" s="24">
        <v>-29908220</v>
      </c>
      <c r="J17" s="20">
        <v>-21343735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-21343735</v>
      </c>
      <c r="X17" s="20">
        <v>38720664</v>
      </c>
      <c r="Y17" s="24">
        <v>-60064399</v>
      </c>
      <c r="Z17" s="25">
        <v>-155.12233726157177</v>
      </c>
      <c r="AA17" s="26">
        <v>154882642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-409364174</v>
      </c>
      <c r="D25" s="29">
        <f t="shared" ref="D25:Y25" si="1">SUM(D15:D24)</f>
        <v>0</v>
      </c>
      <c r="E25" s="35">
        <f t="shared" si="1"/>
        <v>154882642</v>
      </c>
      <c r="F25" s="36">
        <f t="shared" si="1"/>
        <v>154882642</v>
      </c>
      <c r="G25" s="36">
        <f t="shared" si="1"/>
        <v>163267</v>
      </c>
      <c r="H25" s="36">
        <f t="shared" si="1"/>
        <v>8401218</v>
      </c>
      <c r="I25" s="36">
        <f t="shared" si="1"/>
        <v>-29908220</v>
      </c>
      <c r="J25" s="36">
        <f t="shared" si="1"/>
        <v>-21343735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-21343735</v>
      </c>
      <c r="X25" s="36">
        <f t="shared" si="1"/>
        <v>38720664</v>
      </c>
      <c r="Y25" s="36">
        <f t="shared" si="1"/>
        <v>-60064399</v>
      </c>
      <c r="Z25" s="37">
        <f>+IF(X25&lt;&gt;0,+(Y25/X25)*100,0)</f>
        <v>-155.12233726157177</v>
      </c>
      <c r="AA25" s="38">
        <f>SUM(AA15:AA24)</f>
        <v>154882642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-427537580</v>
      </c>
      <c r="D26" s="29">
        <f>+D13+D25</f>
        <v>0</v>
      </c>
      <c r="E26" s="30">
        <f t="shared" si="2"/>
        <v>-69865400</v>
      </c>
      <c r="F26" s="31">
        <f t="shared" si="2"/>
        <v>-69865400</v>
      </c>
      <c r="G26" s="31">
        <f t="shared" si="2"/>
        <v>157538</v>
      </c>
      <c r="H26" s="31">
        <f t="shared" si="2"/>
        <v>8439223</v>
      </c>
      <c r="I26" s="31">
        <f t="shared" si="2"/>
        <v>-30023197</v>
      </c>
      <c r="J26" s="31">
        <f t="shared" si="2"/>
        <v>-21426436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-21426436</v>
      </c>
      <c r="X26" s="31">
        <f t="shared" si="2"/>
        <v>-17466345</v>
      </c>
      <c r="Y26" s="31">
        <f t="shared" si="2"/>
        <v>-3960091</v>
      </c>
      <c r="Z26" s="32">
        <f>+IF(X26&lt;&gt;0,+(Y26/X26)*100,0)</f>
        <v>22.672694258587015</v>
      </c>
      <c r="AA26" s="33">
        <f>+AA13+AA25</f>
        <v>-69865400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72252</v>
      </c>
      <c r="F35" s="20">
        <v>72252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18063</v>
      </c>
      <c r="Y35" s="20">
        <v>-18063</v>
      </c>
      <c r="Z35" s="21">
        <v>-100</v>
      </c>
      <c r="AA35" s="22">
        <v>72252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72252</v>
      </c>
      <c r="F37" s="31">
        <f t="shared" si="3"/>
        <v>72252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18063</v>
      </c>
      <c r="Y37" s="31">
        <f t="shared" si="3"/>
        <v>-18063</v>
      </c>
      <c r="Z37" s="32">
        <f>+IF(X37&lt;&gt;0,+(Y37/X37)*100,0)</f>
        <v>-100</v>
      </c>
      <c r="AA37" s="33">
        <f>SUM(AA29:AA36)</f>
        <v>72252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72252</v>
      </c>
      <c r="F44" s="31">
        <f t="shared" si="5"/>
        <v>72252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18063</v>
      </c>
      <c r="Y44" s="31">
        <f t="shared" si="5"/>
        <v>-18063</v>
      </c>
      <c r="Z44" s="32">
        <f>+IF(X44&lt;&gt;0,+(Y44/X44)*100,0)</f>
        <v>-100</v>
      </c>
      <c r="AA44" s="33">
        <f>+AA37+AA43</f>
        <v>72252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-427537580</v>
      </c>
      <c r="D45" s="42">
        <f t="shared" si="6"/>
        <v>0</v>
      </c>
      <c r="E45" s="43">
        <f t="shared" si="6"/>
        <v>-69937652</v>
      </c>
      <c r="F45" s="44">
        <f t="shared" si="6"/>
        <v>-69937652</v>
      </c>
      <c r="G45" s="44">
        <f t="shared" si="6"/>
        <v>157538</v>
      </c>
      <c r="H45" s="44">
        <f t="shared" si="6"/>
        <v>8439223</v>
      </c>
      <c r="I45" s="44">
        <f t="shared" si="6"/>
        <v>-30023197</v>
      </c>
      <c r="J45" s="44">
        <f t="shared" si="6"/>
        <v>-21426436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-21426436</v>
      </c>
      <c r="X45" s="44">
        <f t="shared" si="6"/>
        <v>-17484408</v>
      </c>
      <c r="Y45" s="44">
        <f t="shared" si="6"/>
        <v>-3942028</v>
      </c>
      <c r="Z45" s="45">
        <f>+IF(X45&lt;&gt;0,+(Y45/X45)*100,0)</f>
        <v>22.545962093769489</v>
      </c>
      <c r="AA45" s="46">
        <f>+AA26-AA44</f>
        <v>-69937652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-3795000</v>
      </c>
      <c r="F6" s="20">
        <v>-3795000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-948750</v>
      </c>
      <c r="Y6" s="20">
        <v>948750</v>
      </c>
      <c r="Z6" s="21">
        <v>-100</v>
      </c>
      <c r="AA6" s="22">
        <v>-3795000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495000</v>
      </c>
      <c r="F11" s="20">
        <v>495000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123750</v>
      </c>
      <c r="Y11" s="24">
        <v>-123750</v>
      </c>
      <c r="Z11" s="25">
        <v>-100</v>
      </c>
      <c r="AA11" s="26">
        <v>495000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-3300000</v>
      </c>
      <c r="F13" s="31">
        <f t="shared" si="0"/>
        <v>-3300000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-825000</v>
      </c>
      <c r="Y13" s="31">
        <f t="shared" si="0"/>
        <v>825000</v>
      </c>
      <c r="Z13" s="32">
        <f>+IF(X13&lt;&gt;0,+(Y13/X13)*100,0)</f>
        <v>-100</v>
      </c>
      <c r="AA13" s="33">
        <f>SUM(AA6:AA12)</f>
        <v>-3300000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-3300000</v>
      </c>
      <c r="F26" s="31">
        <f t="shared" si="2"/>
        <v>-3300000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-825000</v>
      </c>
      <c r="Y26" s="31">
        <f t="shared" si="2"/>
        <v>825000</v>
      </c>
      <c r="Z26" s="32">
        <f>+IF(X26&lt;&gt;0,+(Y26/X26)*100,0)</f>
        <v>-100</v>
      </c>
      <c r="AA26" s="33">
        <f>+AA13+AA25</f>
        <v>-3300000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-3300000</v>
      </c>
      <c r="F45" s="44">
        <f t="shared" si="6"/>
        <v>-3300000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-825000</v>
      </c>
      <c r="Y45" s="44">
        <f t="shared" si="6"/>
        <v>825000</v>
      </c>
      <c r="Z45" s="45">
        <f>+IF(X45&lt;&gt;0,+(Y45/X45)*100,0)</f>
        <v>-100</v>
      </c>
      <c r="AA45" s="46">
        <f>+AA26-AA44</f>
        <v>-3300000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647960315</v>
      </c>
      <c r="D6" s="18"/>
      <c r="E6" s="19">
        <v>552513614</v>
      </c>
      <c r="F6" s="20">
        <v>552513614</v>
      </c>
      <c r="G6" s="20">
        <v>693804461</v>
      </c>
      <c r="H6" s="20">
        <v>-1556714</v>
      </c>
      <c r="I6" s="20">
        <v>2791505</v>
      </c>
      <c r="J6" s="20">
        <v>695039252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695039252</v>
      </c>
      <c r="X6" s="20">
        <v>555198900</v>
      </c>
      <c r="Y6" s="20">
        <v>139840352</v>
      </c>
      <c r="Z6" s="21">
        <v>25.187433188358259</v>
      </c>
      <c r="AA6" s="22">
        <v>552513614</v>
      </c>
    </row>
    <row r="7" spans="1:27" ht="13.5" x14ac:dyDescent="0.25">
      <c r="A7" s="23" t="s">
        <v>35</v>
      </c>
      <c r="B7" s="17" t="s">
        <v>32</v>
      </c>
      <c r="C7" s="18">
        <v>10239295</v>
      </c>
      <c r="D7" s="18"/>
      <c r="E7" s="19">
        <v>-4504845</v>
      </c>
      <c r="F7" s="20">
        <v>-4504845</v>
      </c>
      <c r="G7" s="20">
        <v>4235768</v>
      </c>
      <c r="H7" s="20">
        <v>-419761</v>
      </c>
      <c r="I7" s="20">
        <v>7856356</v>
      </c>
      <c r="J7" s="20">
        <v>11672363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11672363</v>
      </c>
      <c r="X7" s="20">
        <v>5019494</v>
      </c>
      <c r="Y7" s="20">
        <v>6652869</v>
      </c>
      <c r="Z7" s="21">
        <v>132.54063058945781</v>
      </c>
      <c r="AA7" s="22">
        <v>-4504845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46974938</v>
      </c>
      <c r="D11" s="18"/>
      <c r="E11" s="19">
        <v>48538859</v>
      </c>
      <c r="F11" s="20">
        <v>48538859</v>
      </c>
      <c r="G11" s="24">
        <v>50627961</v>
      </c>
      <c r="H11" s="24">
        <v>2067826</v>
      </c>
      <c r="I11" s="24">
        <v>764400</v>
      </c>
      <c r="J11" s="20">
        <v>53460187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53460187</v>
      </c>
      <c r="X11" s="20">
        <v>48538859</v>
      </c>
      <c r="Y11" s="24">
        <v>4921328</v>
      </c>
      <c r="Z11" s="25">
        <v>10.138944551622032</v>
      </c>
      <c r="AA11" s="26">
        <v>48538859</v>
      </c>
    </row>
    <row r="12" spans="1:27" ht="13.5" x14ac:dyDescent="0.25">
      <c r="A12" s="23" t="s">
        <v>40</v>
      </c>
      <c r="B12" s="17" t="s">
        <v>32</v>
      </c>
      <c r="C12" s="18">
        <v>12588</v>
      </c>
      <c r="D12" s="18"/>
      <c r="E12" s="19">
        <v>12588</v>
      </c>
      <c r="F12" s="20">
        <v>12588</v>
      </c>
      <c r="G12" s="20">
        <v>12588</v>
      </c>
      <c r="H12" s="20"/>
      <c r="I12" s="20"/>
      <c r="J12" s="20">
        <v>12588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12588</v>
      </c>
      <c r="X12" s="20">
        <v>12588</v>
      </c>
      <c r="Y12" s="20"/>
      <c r="Z12" s="21"/>
      <c r="AA12" s="22">
        <v>12588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705187136</v>
      </c>
      <c r="D13" s="29">
        <f>SUM(D6:D12)</f>
        <v>0</v>
      </c>
      <c r="E13" s="30">
        <f t="shared" si="0"/>
        <v>596560216</v>
      </c>
      <c r="F13" s="31">
        <f t="shared" si="0"/>
        <v>596560216</v>
      </c>
      <c r="G13" s="31">
        <f t="shared" si="0"/>
        <v>748680778</v>
      </c>
      <c r="H13" s="31">
        <f t="shared" si="0"/>
        <v>91351</v>
      </c>
      <c r="I13" s="31">
        <f t="shared" si="0"/>
        <v>11412261</v>
      </c>
      <c r="J13" s="31">
        <f t="shared" si="0"/>
        <v>760184390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760184390</v>
      </c>
      <c r="X13" s="31">
        <f t="shared" si="0"/>
        <v>608769841</v>
      </c>
      <c r="Y13" s="31">
        <f t="shared" si="0"/>
        <v>151414549</v>
      </c>
      <c r="Z13" s="32">
        <f>+IF(X13&lt;&gt;0,+(Y13/X13)*100,0)</f>
        <v>24.87221586918265</v>
      </c>
      <c r="AA13" s="33">
        <f>SUM(AA6:AA12)</f>
        <v>596560216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-2217962</v>
      </c>
      <c r="D16" s="18"/>
      <c r="E16" s="19"/>
      <c r="F16" s="20"/>
      <c r="G16" s="20">
        <v>167268</v>
      </c>
      <c r="H16" s="20"/>
      <c r="I16" s="20"/>
      <c r="J16" s="20">
        <v>167268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167268</v>
      </c>
      <c r="X16" s="20"/>
      <c r="Y16" s="20">
        <v>167268</v>
      </c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1101817859</v>
      </c>
      <c r="D17" s="18"/>
      <c r="E17" s="19">
        <v>1059296208</v>
      </c>
      <c r="F17" s="20">
        <v>1059296208</v>
      </c>
      <c r="G17" s="24">
        <v>1073578169</v>
      </c>
      <c r="H17" s="24">
        <v>7093362</v>
      </c>
      <c r="I17" s="24">
        <v>15473881</v>
      </c>
      <c r="J17" s="20">
        <v>1096145412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1096145412</v>
      </c>
      <c r="X17" s="20">
        <v>1046450508</v>
      </c>
      <c r="Y17" s="24">
        <v>49694904</v>
      </c>
      <c r="Z17" s="25">
        <v>4.7489015123111775</v>
      </c>
      <c r="AA17" s="26">
        <v>1059296208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9006271</v>
      </c>
      <c r="D21" s="18"/>
      <c r="E21" s="19">
        <v>8766795</v>
      </c>
      <c r="F21" s="20">
        <v>8766795</v>
      </c>
      <c r="G21" s="20">
        <v>8986322</v>
      </c>
      <c r="H21" s="20">
        <v>-19950</v>
      </c>
      <c r="I21" s="20">
        <v>-20448</v>
      </c>
      <c r="J21" s="20">
        <v>8945924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8945924</v>
      </c>
      <c r="X21" s="20">
        <v>8945895</v>
      </c>
      <c r="Y21" s="20">
        <v>29</v>
      </c>
      <c r="Z21" s="21"/>
      <c r="AA21" s="22">
        <v>8766795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1108606168</v>
      </c>
      <c r="D25" s="29">
        <f t="shared" ref="D25:Y25" si="1">SUM(D15:D24)</f>
        <v>0</v>
      </c>
      <c r="E25" s="35">
        <f t="shared" si="1"/>
        <v>1068063003</v>
      </c>
      <c r="F25" s="36">
        <f t="shared" si="1"/>
        <v>1068063003</v>
      </c>
      <c r="G25" s="36">
        <f t="shared" si="1"/>
        <v>1082731759</v>
      </c>
      <c r="H25" s="36">
        <f t="shared" si="1"/>
        <v>7073412</v>
      </c>
      <c r="I25" s="36">
        <f t="shared" si="1"/>
        <v>15453433</v>
      </c>
      <c r="J25" s="36">
        <f t="shared" si="1"/>
        <v>1105258604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1105258604</v>
      </c>
      <c r="X25" s="36">
        <f t="shared" si="1"/>
        <v>1055396403</v>
      </c>
      <c r="Y25" s="36">
        <f t="shared" si="1"/>
        <v>49862201</v>
      </c>
      <c r="Z25" s="37">
        <f>+IF(X25&lt;&gt;0,+(Y25/X25)*100,0)</f>
        <v>4.7244998048377846</v>
      </c>
      <c r="AA25" s="38">
        <f>SUM(AA15:AA24)</f>
        <v>1068063003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1813793304</v>
      </c>
      <c r="D26" s="29">
        <f>+D13+D25</f>
        <v>0</v>
      </c>
      <c r="E26" s="30">
        <f t="shared" si="2"/>
        <v>1664623219</v>
      </c>
      <c r="F26" s="31">
        <f t="shared" si="2"/>
        <v>1664623219</v>
      </c>
      <c r="G26" s="31">
        <f t="shared" si="2"/>
        <v>1831412537</v>
      </c>
      <c r="H26" s="31">
        <f t="shared" si="2"/>
        <v>7164763</v>
      </c>
      <c r="I26" s="31">
        <f t="shared" si="2"/>
        <v>26865694</v>
      </c>
      <c r="J26" s="31">
        <f t="shared" si="2"/>
        <v>1865442994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1865442994</v>
      </c>
      <c r="X26" s="31">
        <f t="shared" si="2"/>
        <v>1664166244</v>
      </c>
      <c r="Y26" s="31">
        <f t="shared" si="2"/>
        <v>201276750</v>
      </c>
      <c r="Z26" s="32">
        <f>+IF(X26&lt;&gt;0,+(Y26/X26)*100,0)</f>
        <v>12.094750192517425</v>
      </c>
      <c r="AA26" s="33">
        <f>+AA13+AA25</f>
        <v>1664623219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220944129</v>
      </c>
      <c r="D32" s="18"/>
      <c r="E32" s="19">
        <v>158857237</v>
      </c>
      <c r="F32" s="20">
        <v>158857237</v>
      </c>
      <c r="G32" s="20">
        <v>251688015</v>
      </c>
      <c r="H32" s="20">
        <v>18547841</v>
      </c>
      <c r="I32" s="20">
        <v>6147531</v>
      </c>
      <c r="J32" s="20">
        <v>276383387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276383387</v>
      </c>
      <c r="X32" s="20">
        <v>157887037</v>
      </c>
      <c r="Y32" s="20">
        <v>118496350</v>
      </c>
      <c r="Z32" s="21">
        <v>75.051348262365579</v>
      </c>
      <c r="AA32" s="22">
        <v>158857237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5000</v>
      </c>
      <c r="F33" s="20">
        <v>5000</v>
      </c>
      <c r="G33" s="20">
        <v>5000</v>
      </c>
      <c r="H33" s="20"/>
      <c r="I33" s="20">
        <v>-5000</v>
      </c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5000</v>
      </c>
      <c r="Y33" s="20">
        <v>-5000</v>
      </c>
      <c r="Z33" s="21">
        <v>-100</v>
      </c>
      <c r="AA33" s="22">
        <v>5000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-294000</v>
      </c>
      <c r="F34" s="20">
        <v>-294000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-73200</v>
      </c>
      <c r="Y34" s="20">
        <v>73200</v>
      </c>
      <c r="Z34" s="21">
        <v>-100</v>
      </c>
      <c r="AA34" s="22">
        <v>-294000</v>
      </c>
    </row>
    <row r="35" spans="1:27" ht="13.5" x14ac:dyDescent="0.25">
      <c r="A35" s="23" t="s">
        <v>39</v>
      </c>
      <c r="B35" s="17" t="s">
        <v>32</v>
      </c>
      <c r="C35" s="18">
        <v>41395086</v>
      </c>
      <c r="D35" s="18"/>
      <c r="E35" s="19">
        <v>43018627</v>
      </c>
      <c r="F35" s="20">
        <v>43018627</v>
      </c>
      <c r="G35" s="20">
        <v>43629299</v>
      </c>
      <c r="H35" s="20">
        <v>1406112</v>
      </c>
      <c r="I35" s="20">
        <v>960264</v>
      </c>
      <c r="J35" s="20">
        <v>45995675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45995675</v>
      </c>
      <c r="X35" s="20">
        <v>43000346</v>
      </c>
      <c r="Y35" s="20">
        <v>2995329</v>
      </c>
      <c r="Z35" s="21">
        <v>6.9658253447542018</v>
      </c>
      <c r="AA35" s="22">
        <v>43018627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262339215</v>
      </c>
      <c r="D37" s="29">
        <f t="shared" ref="D37:Y37" si="3">SUM(D29:D36)</f>
        <v>0</v>
      </c>
      <c r="E37" s="30">
        <f t="shared" si="3"/>
        <v>201586864</v>
      </c>
      <c r="F37" s="31">
        <f t="shared" si="3"/>
        <v>201586864</v>
      </c>
      <c r="G37" s="31">
        <f t="shared" si="3"/>
        <v>295322314</v>
      </c>
      <c r="H37" s="31">
        <f t="shared" si="3"/>
        <v>19953953</v>
      </c>
      <c r="I37" s="31">
        <f t="shared" si="3"/>
        <v>7102795</v>
      </c>
      <c r="J37" s="31">
        <f t="shared" si="3"/>
        <v>322379062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322379062</v>
      </c>
      <c r="X37" s="31">
        <f t="shared" si="3"/>
        <v>200819183</v>
      </c>
      <c r="Y37" s="31">
        <f t="shared" si="3"/>
        <v>121559879</v>
      </c>
      <c r="Z37" s="32">
        <f>+IF(X37&lt;&gt;0,+(Y37/X37)*100,0)</f>
        <v>60.532005550485678</v>
      </c>
      <c r="AA37" s="33">
        <f>SUM(AA29:AA36)</f>
        <v>201586864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1364600</v>
      </c>
      <c r="F42" s="20">
        <v>1364600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-533700</v>
      </c>
      <c r="Y42" s="20">
        <v>533700</v>
      </c>
      <c r="Z42" s="21">
        <v>-100</v>
      </c>
      <c r="AA42" s="22">
        <v>1364600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1364600</v>
      </c>
      <c r="F43" s="36">
        <f t="shared" si="4"/>
        <v>1364600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-533700</v>
      </c>
      <c r="Y43" s="36">
        <f t="shared" si="4"/>
        <v>533700</v>
      </c>
      <c r="Z43" s="37">
        <f>+IF(X43&lt;&gt;0,+(Y43/X43)*100,0)</f>
        <v>-100</v>
      </c>
      <c r="AA43" s="38">
        <f>SUM(AA39:AA42)</f>
        <v>1364600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262339215</v>
      </c>
      <c r="D44" s="29">
        <f>+D37+D43</f>
        <v>0</v>
      </c>
      <c r="E44" s="30">
        <f t="shared" si="5"/>
        <v>202951464</v>
      </c>
      <c r="F44" s="31">
        <f t="shared" si="5"/>
        <v>202951464</v>
      </c>
      <c r="G44" s="31">
        <f t="shared" si="5"/>
        <v>295322314</v>
      </c>
      <c r="H44" s="31">
        <f t="shared" si="5"/>
        <v>19953953</v>
      </c>
      <c r="I44" s="31">
        <f t="shared" si="5"/>
        <v>7102795</v>
      </c>
      <c r="J44" s="31">
        <f t="shared" si="5"/>
        <v>322379062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322379062</v>
      </c>
      <c r="X44" s="31">
        <f t="shared" si="5"/>
        <v>200285483</v>
      </c>
      <c r="Y44" s="31">
        <f t="shared" si="5"/>
        <v>122093579</v>
      </c>
      <c r="Z44" s="32">
        <f>+IF(X44&lt;&gt;0,+(Y44/X44)*100,0)</f>
        <v>60.95977460333458</v>
      </c>
      <c r="AA44" s="33">
        <f>+AA37+AA43</f>
        <v>202951464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1551454089</v>
      </c>
      <c r="D45" s="42">
        <f t="shared" si="6"/>
        <v>0</v>
      </c>
      <c r="E45" s="43">
        <f t="shared" si="6"/>
        <v>1461671755</v>
      </c>
      <c r="F45" s="44">
        <f t="shared" si="6"/>
        <v>1461671755</v>
      </c>
      <c r="G45" s="44">
        <f t="shared" si="6"/>
        <v>1536090223</v>
      </c>
      <c r="H45" s="44">
        <f t="shared" si="6"/>
        <v>-12789190</v>
      </c>
      <c r="I45" s="44">
        <f t="shared" si="6"/>
        <v>19762899</v>
      </c>
      <c r="J45" s="44">
        <f t="shared" si="6"/>
        <v>1543063932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1543063932</v>
      </c>
      <c r="X45" s="44">
        <f t="shared" si="6"/>
        <v>1463880761</v>
      </c>
      <c r="Y45" s="44">
        <f t="shared" si="6"/>
        <v>79183171</v>
      </c>
      <c r="Z45" s="45">
        <f>+IF(X45&lt;&gt;0,+(Y45/X45)*100,0)</f>
        <v>5.4091271030783084</v>
      </c>
      <c r="AA45" s="46">
        <f>+AA26-AA44</f>
        <v>1461671755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65933466</v>
      </c>
      <c r="D47" s="18"/>
      <c r="E47" s="19">
        <v>96039541</v>
      </c>
      <c r="F47" s="20">
        <v>96039541</v>
      </c>
      <c r="G47" s="20">
        <v>46649496</v>
      </c>
      <c r="H47" s="20">
        <v>44708</v>
      </c>
      <c r="I47" s="20">
        <v>27064837</v>
      </c>
      <c r="J47" s="20">
        <v>73759041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73759041</v>
      </c>
      <c r="X47" s="20">
        <v>96039541</v>
      </c>
      <c r="Y47" s="20">
        <v>-22280500</v>
      </c>
      <c r="Z47" s="47">
        <v>-23.19929871384954</v>
      </c>
      <c r="AA47" s="22">
        <v>96039541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65933466</v>
      </c>
      <c r="D50" s="50">
        <f t="shared" ref="D50:Y50" si="7">SUM(D47:D49)</f>
        <v>0</v>
      </c>
      <c r="E50" s="51">
        <f t="shared" si="7"/>
        <v>96039541</v>
      </c>
      <c r="F50" s="52">
        <f t="shared" si="7"/>
        <v>96039541</v>
      </c>
      <c r="G50" s="52">
        <f t="shared" si="7"/>
        <v>46649496</v>
      </c>
      <c r="H50" s="52">
        <f t="shared" si="7"/>
        <v>44708</v>
      </c>
      <c r="I50" s="52">
        <f t="shared" si="7"/>
        <v>27064837</v>
      </c>
      <c r="J50" s="52">
        <f t="shared" si="7"/>
        <v>73759041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73759041</v>
      </c>
      <c r="X50" s="52">
        <f t="shared" si="7"/>
        <v>96039541</v>
      </c>
      <c r="Y50" s="52">
        <f t="shared" si="7"/>
        <v>-22280500</v>
      </c>
      <c r="Z50" s="53">
        <f>+IF(X50&lt;&gt;0,+(Y50/X50)*100,0)</f>
        <v>-23.19929871384954</v>
      </c>
      <c r="AA50" s="54">
        <f>SUM(AA47:AA49)</f>
        <v>96039541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-917657</v>
      </c>
      <c r="D6" s="18"/>
      <c r="E6" s="19">
        <v>-686660</v>
      </c>
      <c r="F6" s="20">
        <v>-686660</v>
      </c>
      <c r="G6" s="20"/>
      <c r="H6" s="20">
        <v>-8241</v>
      </c>
      <c r="I6" s="20">
        <v>-12798</v>
      </c>
      <c r="J6" s="20">
        <v>-21039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-21039</v>
      </c>
      <c r="X6" s="20">
        <v>-146020</v>
      </c>
      <c r="Y6" s="20">
        <v>124981</v>
      </c>
      <c r="Z6" s="21">
        <v>-85.591699767155177</v>
      </c>
      <c r="AA6" s="22">
        <v>-686660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-917657</v>
      </c>
      <c r="D13" s="29">
        <f>SUM(D6:D12)</f>
        <v>0</v>
      </c>
      <c r="E13" s="30">
        <f t="shared" si="0"/>
        <v>-686660</v>
      </c>
      <c r="F13" s="31">
        <f t="shared" si="0"/>
        <v>-686660</v>
      </c>
      <c r="G13" s="31">
        <f t="shared" si="0"/>
        <v>0</v>
      </c>
      <c r="H13" s="31">
        <f t="shared" si="0"/>
        <v>-8241</v>
      </c>
      <c r="I13" s="31">
        <f t="shared" si="0"/>
        <v>-12798</v>
      </c>
      <c r="J13" s="31">
        <f t="shared" si="0"/>
        <v>-21039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-21039</v>
      </c>
      <c r="X13" s="31">
        <f t="shared" si="0"/>
        <v>-146020</v>
      </c>
      <c r="Y13" s="31">
        <f t="shared" si="0"/>
        <v>124981</v>
      </c>
      <c r="Z13" s="32">
        <f>+IF(X13&lt;&gt;0,+(Y13/X13)*100,0)</f>
        <v>-85.591699767155177</v>
      </c>
      <c r="AA13" s="33">
        <f>SUM(AA6:AA12)</f>
        <v>-686660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68252383</v>
      </c>
      <c r="D17" s="18"/>
      <c r="E17" s="19"/>
      <c r="F17" s="20">
        <v>68252383</v>
      </c>
      <c r="G17" s="24">
        <v>70293721</v>
      </c>
      <c r="H17" s="24">
        <v>-485989</v>
      </c>
      <c r="I17" s="24"/>
      <c r="J17" s="20">
        <v>69807732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69807732</v>
      </c>
      <c r="X17" s="20">
        <v>68252383</v>
      </c>
      <c r="Y17" s="24">
        <v>1555349</v>
      </c>
      <c r="Z17" s="25">
        <v>2.278820066985793</v>
      </c>
      <c r="AA17" s="26">
        <v>68252383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68252383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68252383</v>
      </c>
      <c r="G25" s="36">
        <f t="shared" si="1"/>
        <v>70293721</v>
      </c>
      <c r="H25" s="36">
        <f t="shared" si="1"/>
        <v>-485989</v>
      </c>
      <c r="I25" s="36">
        <f t="shared" si="1"/>
        <v>0</v>
      </c>
      <c r="J25" s="36">
        <f t="shared" si="1"/>
        <v>69807732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69807732</v>
      </c>
      <c r="X25" s="36">
        <f t="shared" si="1"/>
        <v>68252383</v>
      </c>
      <c r="Y25" s="36">
        <f t="shared" si="1"/>
        <v>1555349</v>
      </c>
      <c r="Z25" s="37">
        <f>+IF(X25&lt;&gt;0,+(Y25/X25)*100,0)</f>
        <v>2.278820066985793</v>
      </c>
      <c r="AA25" s="38">
        <f>SUM(AA15:AA24)</f>
        <v>68252383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67334726</v>
      </c>
      <c r="D26" s="29">
        <f>+D13+D25</f>
        <v>0</v>
      </c>
      <c r="E26" s="30">
        <f t="shared" si="2"/>
        <v>-686660</v>
      </c>
      <c r="F26" s="31">
        <f t="shared" si="2"/>
        <v>67565723</v>
      </c>
      <c r="G26" s="31">
        <f t="shared" si="2"/>
        <v>70293721</v>
      </c>
      <c r="H26" s="31">
        <f t="shared" si="2"/>
        <v>-494230</v>
      </c>
      <c r="I26" s="31">
        <f t="shared" si="2"/>
        <v>-12798</v>
      </c>
      <c r="J26" s="31">
        <f t="shared" si="2"/>
        <v>69786693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69786693</v>
      </c>
      <c r="X26" s="31">
        <f t="shared" si="2"/>
        <v>68106363</v>
      </c>
      <c r="Y26" s="31">
        <f t="shared" si="2"/>
        <v>1680330</v>
      </c>
      <c r="Z26" s="32">
        <f>+IF(X26&lt;&gt;0,+(Y26/X26)*100,0)</f>
        <v>2.4672144069710491</v>
      </c>
      <c r="AA26" s="33">
        <f>+AA13+AA25</f>
        <v>67565723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67334726</v>
      </c>
      <c r="D45" s="42">
        <f t="shared" si="6"/>
        <v>0</v>
      </c>
      <c r="E45" s="43">
        <f t="shared" si="6"/>
        <v>-686660</v>
      </c>
      <c r="F45" s="44">
        <f t="shared" si="6"/>
        <v>67565723</v>
      </c>
      <c r="G45" s="44">
        <f t="shared" si="6"/>
        <v>70293721</v>
      </c>
      <c r="H45" s="44">
        <f t="shared" si="6"/>
        <v>-494230</v>
      </c>
      <c r="I45" s="44">
        <f t="shared" si="6"/>
        <v>-12798</v>
      </c>
      <c r="J45" s="44">
        <f t="shared" si="6"/>
        <v>69786693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69786693</v>
      </c>
      <c r="X45" s="44">
        <f t="shared" si="6"/>
        <v>68106363</v>
      </c>
      <c r="Y45" s="44">
        <f t="shared" si="6"/>
        <v>1680330</v>
      </c>
      <c r="Z45" s="45">
        <f>+IF(X45&lt;&gt;0,+(Y45/X45)*100,0)</f>
        <v>2.4672144069710491</v>
      </c>
      <c r="AA45" s="46">
        <f>+AA26-AA44</f>
        <v>67565723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-686660</v>
      </c>
      <c r="F47" s="20">
        <v>-686660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-146020</v>
      </c>
      <c r="Y47" s="20">
        <v>146020</v>
      </c>
      <c r="Z47" s="47">
        <v>-100</v>
      </c>
      <c r="AA47" s="22">
        <v>-686660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-686660</v>
      </c>
      <c r="F50" s="52">
        <f t="shared" si="7"/>
        <v>-686660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-146020</v>
      </c>
      <c r="Y50" s="52">
        <f t="shared" si="7"/>
        <v>146020</v>
      </c>
      <c r="Z50" s="53">
        <f>+IF(X50&lt;&gt;0,+(Y50/X50)*100,0)</f>
        <v>-100</v>
      </c>
      <c r="AA50" s="54">
        <f>SUM(AA47:AA49)</f>
        <v>-686660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10307857</v>
      </c>
      <c r="D17" s="18"/>
      <c r="E17" s="19"/>
      <c r="F17" s="20"/>
      <c r="G17" s="24">
        <v>-47783</v>
      </c>
      <c r="H17" s="24"/>
      <c r="I17" s="24"/>
      <c r="J17" s="20">
        <v>-47783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-47783</v>
      </c>
      <c r="X17" s="20"/>
      <c r="Y17" s="24">
        <v>-47783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10307857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-47783</v>
      </c>
      <c r="H25" s="36">
        <f t="shared" si="1"/>
        <v>0</v>
      </c>
      <c r="I25" s="36">
        <f t="shared" si="1"/>
        <v>0</v>
      </c>
      <c r="J25" s="36">
        <f t="shared" si="1"/>
        <v>-47783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-47783</v>
      </c>
      <c r="X25" s="36">
        <f t="shared" si="1"/>
        <v>0</v>
      </c>
      <c r="Y25" s="36">
        <f t="shared" si="1"/>
        <v>-47783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10307857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-47783</v>
      </c>
      <c r="H26" s="31">
        <f t="shared" si="2"/>
        <v>0</v>
      </c>
      <c r="I26" s="31">
        <f t="shared" si="2"/>
        <v>0</v>
      </c>
      <c r="J26" s="31">
        <f t="shared" si="2"/>
        <v>-47783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-47783</v>
      </c>
      <c r="X26" s="31">
        <f t="shared" si="2"/>
        <v>0</v>
      </c>
      <c r="Y26" s="31">
        <f t="shared" si="2"/>
        <v>-47783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10307857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-47783</v>
      </c>
      <c r="H45" s="44">
        <f t="shared" si="6"/>
        <v>0</v>
      </c>
      <c r="I45" s="44">
        <f t="shared" si="6"/>
        <v>0</v>
      </c>
      <c r="J45" s="44">
        <f t="shared" si="6"/>
        <v>-47783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-47783</v>
      </c>
      <c r="X45" s="44">
        <f t="shared" si="6"/>
        <v>0</v>
      </c>
      <c r="Y45" s="44">
        <f t="shared" si="6"/>
        <v>-47783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-9205869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-9205869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-9205869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-9205869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11294111</v>
      </c>
      <c r="D7" s="18"/>
      <c r="E7" s="19">
        <v>14635608</v>
      </c>
      <c r="F7" s="20">
        <v>14635608</v>
      </c>
      <c r="G7" s="20">
        <v>12578096</v>
      </c>
      <c r="H7" s="20">
        <v>-559266</v>
      </c>
      <c r="I7" s="20">
        <v>436489</v>
      </c>
      <c r="J7" s="20">
        <v>12455319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12455319</v>
      </c>
      <c r="X7" s="20">
        <v>13122213</v>
      </c>
      <c r="Y7" s="20">
        <v>-666894</v>
      </c>
      <c r="Z7" s="21">
        <v>-5.0821763066946097</v>
      </c>
      <c r="AA7" s="22">
        <v>14635608</v>
      </c>
    </row>
    <row r="8" spans="1:27" ht="13.5" x14ac:dyDescent="0.25">
      <c r="A8" s="23" t="s">
        <v>36</v>
      </c>
      <c r="B8" s="17" t="s">
        <v>32</v>
      </c>
      <c r="C8" s="18">
        <v>630924</v>
      </c>
      <c r="D8" s="18"/>
      <c r="E8" s="19"/>
      <c r="F8" s="20"/>
      <c r="G8" s="20">
        <v>630924</v>
      </c>
      <c r="H8" s="20"/>
      <c r="I8" s="20"/>
      <c r="J8" s="20">
        <v>630924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630924</v>
      </c>
      <c r="X8" s="20"/>
      <c r="Y8" s="20">
        <v>630924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11925035</v>
      </c>
      <c r="D13" s="29">
        <f>SUM(D6:D12)</f>
        <v>0</v>
      </c>
      <c r="E13" s="30">
        <f t="shared" si="0"/>
        <v>14635608</v>
      </c>
      <c r="F13" s="31">
        <f t="shared" si="0"/>
        <v>14635608</v>
      </c>
      <c r="G13" s="31">
        <f t="shared" si="0"/>
        <v>13209020</v>
      </c>
      <c r="H13" s="31">
        <f t="shared" si="0"/>
        <v>-559266</v>
      </c>
      <c r="I13" s="31">
        <f t="shared" si="0"/>
        <v>436489</v>
      </c>
      <c r="J13" s="31">
        <f t="shared" si="0"/>
        <v>13086243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13086243</v>
      </c>
      <c r="X13" s="31">
        <f t="shared" si="0"/>
        <v>13122213</v>
      </c>
      <c r="Y13" s="31">
        <f t="shared" si="0"/>
        <v>-35970</v>
      </c>
      <c r="Z13" s="32">
        <f>+IF(X13&lt;&gt;0,+(Y13/X13)*100,0)</f>
        <v>-0.27411534929359854</v>
      </c>
      <c r="AA13" s="33">
        <f>SUM(AA6:AA12)</f>
        <v>14635608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190024671</v>
      </c>
      <c r="D17" s="18"/>
      <c r="E17" s="19">
        <v>213419584</v>
      </c>
      <c r="F17" s="20">
        <v>213419584</v>
      </c>
      <c r="G17" s="24">
        <v>192833719</v>
      </c>
      <c r="H17" s="24">
        <v>-2409486</v>
      </c>
      <c r="I17" s="24">
        <v>349534</v>
      </c>
      <c r="J17" s="20">
        <v>190773767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190773767</v>
      </c>
      <c r="X17" s="20">
        <v>202070363</v>
      </c>
      <c r="Y17" s="24">
        <v>-11296596</v>
      </c>
      <c r="Z17" s="25">
        <v>-5.5904269346019833</v>
      </c>
      <c r="AA17" s="26">
        <v>213419584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>
        <v>518312</v>
      </c>
      <c r="D22" s="18"/>
      <c r="E22" s="19"/>
      <c r="F22" s="20"/>
      <c r="G22" s="20">
        <v>518312</v>
      </c>
      <c r="H22" s="20"/>
      <c r="I22" s="20"/>
      <c r="J22" s="20">
        <v>518312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518312</v>
      </c>
      <c r="X22" s="20"/>
      <c r="Y22" s="20">
        <v>518312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190542983</v>
      </c>
      <c r="D25" s="29">
        <f t="shared" ref="D25:Y25" si="1">SUM(D15:D24)</f>
        <v>0</v>
      </c>
      <c r="E25" s="35">
        <f t="shared" si="1"/>
        <v>213419584</v>
      </c>
      <c r="F25" s="36">
        <f t="shared" si="1"/>
        <v>213419584</v>
      </c>
      <c r="G25" s="36">
        <f t="shared" si="1"/>
        <v>193352031</v>
      </c>
      <c r="H25" s="36">
        <f t="shared" si="1"/>
        <v>-2409486</v>
      </c>
      <c r="I25" s="36">
        <f t="shared" si="1"/>
        <v>349534</v>
      </c>
      <c r="J25" s="36">
        <f t="shared" si="1"/>
        <v>191292079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191292079</v>
      </c>
      <c r="X25" s="36">
        <f t="shared" si="1"/>
        <v>202070363</v>
      </c>
      <c r="Y25" s="36">
        <f t="shared" si="1"/>
        <v>-10778284</v>
      </c>
      <c r="Z25" s="37">
        <f>+IF(X25&lt;&gt;0,+(Y25/X25)*100,0)</f>
        <v>-5.3339261829306457</v>
      </c>
      <c r="AA25" s="38">
        <f>SUM(AA15:AA24)</f>
        <v>213419584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202468018</v>
      </c>
      <c r="D26" s="29">
        <f>+D13+D25</f>
        <v>0</v>
      </c>
      <c r="E26" s="30">
        <f t="shared" si="2"/>
        <v>228055192</v>
      </c>
      <c r="F26" s="31">
        <f t="shared" si="2"/>
        <v>228055192</v>
      </c>
      <c r="G26" s="31">
        <f t="shared" si="2"/>
        <v>206561051</v>
      </c>
      <c r="H26" s="31">
        <f t="shared" si="2"/>
        <v>-2968752</v>
      </c>
      <c r="I26" s="31">
        <f t="shared" si="2"/>
        <v>786023</v>
      </c>
      <c r="J26" s="31">
        <f t="shared" si="2"/>
        <v>204378322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204378322</v>
      </c>
      <c r="X26" s="31">
        <f t="shared" si="2"/>
        <v>215192576</v>
      </c>
      <c r="Y26" s="31">
        <f t="shared" si="2"/>
        <v>-10814254</v>
      </c>
      <c r="Z26" s="32">
        <f>+IF(X26&lt;&gt;0,+(Y26/X26)*100,0)</f>
        <v>-5.0253843329613757</v>
      </c>
      <c r="AA26" s="33">
        <f>+AA13+AA25</f>
        <v>228055192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1927478</v>
      </c>
      <c r="D35" s="18"/>
      <c r="E35" s="19"/>
      <c r="F35" s="20"/>
      <c r="G35" s="20">
        <v>1937097</v>
      </c>
      <c r="H35" s="20">
        <v>38859</v>
      </c>
      <c r="I35" s="20">
        <v>38451</v>
      </c>
      <c r="J35" s="20">
        <v>2014407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2014407</v>
      </c>
      <c r="X35" s="20"/>
      <c r="Y35" s="20">
        <v>2014407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1927478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1937097</v>
      </c>
      <c r="H37" s="31">
        <f t="shared" si="3"/>
        <v>38859</v>
      </c>
      <c r="I37" s="31">
        <f t="shared" si="3"/>
        <v>38451</v>
      </c>
      <c r="J37" s="31">
        <f t="shared" si="3"/>
        <v>2014407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2014407</v>
      </c>
      <c r="X37" s="31">
        <f t="shared" si="3"/>
        <v>0</v>
      </c>
      <c r="Y37" s="31">
        <f t="shared" si="3"/>
        <v>2014407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1927478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1937097</v>
      </c>
      <c r="H44" s="31">
        <f t="shared" si="5"/>
        <v>38859</v>
      </c>
      <c r="I44" s="31">
        <f t="shared" si="5"/>
        <v>38451</v>
      </c>
      <c r="J44" s="31">
        <f t="shared" si="5"/>
        <v>2014407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2014407</v>
      </c>
      <c r="X44" s="31">
        <f t="shared" si="5"/>
        <v>0</v>
      </c>
      <c r="Y44" s="31">
        <f t="shared" si="5"/>
        <v>2014407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200540540</v>
      </c>
      <c r="D45" s="42">
        <f t="shared" si="6"/>
        <v>0</v>
      </c>
      <c r="E45" s="43">
        <f t="shared" si="6"/>
        <v>228055192</v>
      </c>
      <c r="F45" s="44">
        <f t="shared" si="6"/>
        <v>228055192</v>
      </c>
      <c r="G45" s="44">
        <f t="shared" si="6"/>
        <v>204623954</v>
      </c>
      <c r="H45" s="44">
        <f t="shared" si="6"/>
        <v>-3007611</v>
      </c>
      <c r="I45" s="44">
        <f t="shared" si="6"/>
        <v>747572</v>
      </c>
      <c r="J45" s="44">
        <f t="shared" si="6"/>
        <v>202363915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202363915</v>
      </c>
      <c r="X45" s="44">
        <f t="shared" si="6"/>
        <v>215192576</v>
      </c>
      <c r="Y45" s="44">
        <f t="shared" si="6"/>
        <v>-12828661</v>
      </c>
      <c r="Z45" s="45">
        <f>+IF(X45&lt;&gt;0,+(Y45/X45)*100,0)</f>
        <v>-5.9614793588418218</v>
      </c>
      <c r="AA45" s="46">
        <f>+AA26-AA44</f>
        <v>228055192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66132792</v>
      </c>
      <c r="D47" s="18"/>
      <c r="E47" s="19">
        <v>3641059</v>
      </c>
      <c r="F47" s="20">
        <v>3641059</v>
      </c>
      <c r="G47" s="20">
        <v>67631414</v>
      </c>
      <c r="H47" s="20">
        <v>-2753606</v>
      </c>
      <c r="I47" s="20">
        <v>1227018</v>
      </c>
      <c r="J47" s="20">
        <v>66104826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66104826</v>
      </c>
      <c r="X47" s="20">
        <v>3641059</v>
      </c>
      <c r="Y47" s="20">
        <v>62463767</v>
      </c>
      <c r="Z47" s="47">
        <v>1715.5384463695864</v>
      </c>
      <c r="AA47" s="22">
        <v>3641059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66132792</v>
      </c>
      <c r="D50" s="50">
        <f t="shared" ref="D50:Y50" si="7">SUM(D47:D49)</f>
        <v>0</v>
      </c>
      <c r="E50" s="51">
        <f t="shared" si="7"/>
        <v>3641059</v>
      </c>
      <c r="F50" s="52">
        <f t="shared" si="7"/>
        <v>3641059</v>
      </c>
      <c r="G50" s="52">
        <f t="shared" si="7"/>
        <v>67631414</v>
      </c>
      <c r="H50" s="52">
        <f t="shared" si="7"/>
        <v>-2753606</v>
      </c>
      <c r="I50" s="52">
        <f t="shared" si="7"/>
        <v>1227018</v>
      </c>
      <c r="J50" s="52">
        <f t="shared" si="7"/>
        <v>66104826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66104826</v>
      </c>
      <c r="X50" s="52">
        <f t="shared" si="7"/>
        <v>3641059</v>
      </c>
      <c r="Y50" s="52">
        <f t="shared" si="7"/>
        <v>62463767</v>
      </c>
      <c r="Z50" s="53">
        <f>+IF(X50&lt;&gt;0,+(Y50/X50)*100,0)</f>
        <v>1715.5384463695864</v>
      </c>
      <c r="AA50" s="54">
        <f>SUM(AA47:AA49)</f>
        <v>3641059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368120720</v>
      </c>
      <c r="D17" s="18"/>
      <c r="E17" s="19">
        <v>2809060</v>
      </c>
      <c r="F17" s="20">
        <v>2809060</v>
      </c>
      <c r="G17" s="24"/>
      <c r="H17" s="24">
        <v>-490398</v>
      </c>
      <c r="I17" s="24">
        <v>2701607</v>
      </c>
      <c r="J17" s="20">
        <v>2211209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2211209</v>
      </c>
      <c r="X17" s="20">
        <v>702267</v>
      </c>
      <c r="Y17" s="24">
        <v>1508942</v>
      </c>
      <c r="Z17" s="25">
        <v>214.86727982377073</v>
      </c>
      <c r="AA17" s="26">
        <v>2809060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368120720</v>
      </c>
      <c r="D25" s="29">
        <f t="shared" ref="D25:Y25" si="1">SUM(D15:D24)</f>
        <v>0</v>
      </c>
      <c r="E25" s="35">
        <f t="shared" si="1"/>
        <v>2809060</v>
      </c>
      <c r="F25" s="36">
        <f t="shared" si="1"/>
        <v>2809060</v>
      </c>
      <c r="G25" s="36">
        <f t="shared" si="1"/>
        <v>0</v>
      </c>
      <c r="H25" s="36">
        <f t="shared" si="1"/>
        <v>-490398</v>
      </c>
      <c r="I25" s="36">
        <f t="shared" si="1"/>
        <v>2701607</v>
      </c>
      <c r="J25" s="36">
        <f t="shared" si="1"/>
        <v>2211209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2211209</v>
      </c>
      <c r="X25" s="36">
        <f t="shared" si="1"/>
        <v>702267</v>
      </c>
      <c r="Y25" s="36">
        <f t="shared" si="1"/>
        <v>1508942</v>
      </c>
      <c r="Z25" s="37">
        <f>+IF(X25&lt;&gt;0,+(Y25/X25)*100,0)</f>
        <v>214.86727982377073</v>
      </c>
      <c r="AA25" s="38">
        <f>SUM(AA15:AA24)</f>
        <v>2809060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368120720</v>
      </c>
      <c r="D26" s="29">
        <f>+D13+D25</f>
        <v>0</v>
      </c>
      <c r="E26" s="30">
        <f t="shared" si="2"/>
        <v>2809060</v>
      </c>
      <c r="F26" s="31">
        <f t="shared" si="2"/>
        <v>2809060</v>
      </c>
      <c r="G26" s="31">
        <f t="shared" si="2"/>
        <v>0</v>
      </c>
      <c r="H26" s="31">
        <f t="shared" si="2"/>
        <v>-490398</v>
      </c>
      <c r="I26" s="31">
        <f t="shared" si="2"/>
        <v>2701607</v>
      </c>
      <c r="J26" s="31">
        <f t="shared" si="2"/>
        <v>2211209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2211209</v>
      </c>
      <c r="X26" s="31">
        <f t="shared" si="2"/>
        <v>702267</v>
      </c>
      <c r="Y26" s="31">
        <f t="shared" si="2"/>
        <v>1508942</v>
      </c>
      <c r="Z26" s="32">
        <f>+IF(X26&lt;&gt;0,+(Y26/X26)*100,0)</f>
        <v>214.86727982377073</v>
      </c>
      <c r="AA26" s="33">
        <f>+AA13+AA25</f>
        <v>2809060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368120720</v>
      </c>
      <c r="D45" s="42">
        <f t="shared" si="6"/>
        <v>0</v>
      </c>
      <c r="E45" s="43">
        <f t="shared" si="6"/>
        <v>2809060</v>
      </c>
      <c r="F45" s="44">
        <f t="shared" si="6"/>
        <v>2809060</v>
      </c>
      <c r="G45" s="44">
        <f t="shared" si="6"/>
        <v>0</v>
      </c>
      <c r="H45" s="44">
        <f t="shared" si="6"/>
        <v>-490398</v>
      </c>
      <c r="I45" s="44">
        <f t="shared" si="6"/>
        <v>2701607</v>
      </c>
      <c r="J45" s="44">
        <f t="shared" si="6"/>
        <v>2211209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2211209</v>
      </c>
      <c r="X45" s="44">
        <f t="shared" si="6"/>
        <v>702267</v>
      </c>
      <c r="Y45" s="44">
        <f t="shared" si="6"/>
        <v>1508942</v>
      </c>
      <c r="Z45" s="45">
        <f>+IF(X45&lt;&gt;0,+(Y45/X45)*100,0)</f>
        <v>214.86727982377073</v>
      </c>
      <c r="AA45" s="46">
        <f>+AA26-AA44</f>
        <v>2809060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5611490</v>
      </c>
      <c r="F47" s="20">
        <v>5611490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1402875</v>
      </c>
      <c r="Y47" s="20">
        <v>-1402875</v>
      </c>
      <c r="Z47" s="47">
        <v>-100</v>
      </c>
      <c r="AA47" s="22">
        <v>5611490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5611490</v>
      </c>
      <c r="F50" s="52">
        <f t="shared" si="7"/>
        <v>5611490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1402875</v>
      </c>
      <c r="Y50" s="52">
        <f t="shared" si="7"/>
        <v>-1402875</v>
      </c>
      <c r="Z50" s="53">
        <f>+IF(X50&lt;&gt;0,+(Y50/X50)*100,0)</f>
        <v>-100</v>
      </c>
      <c r="AA50" s="54">
        <f>SUM(AA47:AA49)</f>
        <v>5611490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233610607</v>
      </c>
      <c r="D6" s="18"/>
      <c r="E6" s="19"/>
      <c r="F6" s="20"/>
      <c r="G6" s="20">
        <v>233610607</v>
      </c>
      <c r="H6" s="20"/>
      <c r="I6" s="20"/>
      <c r="J6" s="20">
        <v>233610607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233610607</v>
      </c>
      <c r="X6" s="20"/>
      <c r="Y6" s="20">
        <v>233610607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233610607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233610607</v>
      </c>
      <c r="H13" s="31">
        <f t="shared" si="0"/>
        <v>0</v>
      </c>
      <c r="I13" s="31">
        <f t="shared" si="0"/>
        <v>0</v>
      </c>
      <c r="J13" s="31">
        <f t="shared" si="0"/>
        <v>233610607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233610607</v>
      </c>
      <c r="X13" s="31">
        <f t="shared" si="0"/>
        <v>0</v>
      </c>
      <c r="Y13" s="31">
        <f t="shared" si="0"/>
        <v>233610607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233610607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233610607</v>
      </c>
      <c r="H26" s="31">
        <f t="shared" si="2"/>
        <v>0</v>
      </c>
      <c r="I26" s="31">
        <f t="shared" si="2"/>
        <v>0</v>
      </c>
      <c r="J26" s="31">
        <f t="shared" si="2"/>
        <v>233610607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233610607</v>
      </c>
      <c r="X26" s="31">
        <f t="shared" si="2"/>
        <v>0</v>
      </c>
      <c r="Y26" s="31">
        <f t="shared" si="2"/>
        <v>233610607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-1985</v>
      </c>
      <c r="D32" s="18"/>
      <c r="E32" s="19"/>
      <c r="F32" s="20"/>
      <c r="G32" s="20">
        <v>-1985</v>
      </c>
      <c r="H32" s="20"/>
      <c r="I32" s="20"/>
      <c r="J32" s="20">
        <v>-1985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-1985</v>
      </c>
      <c r="X32" s="20"/>
      <c r="Y32" s="20">
        <v>-1985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-1985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-1985</v>
      </c>
      <c r="H37" s="31">
        <f t="shared" si="3"/>
        <v>0</v>
      </c>
      <c r="I37" s="31">
        <f t="shared" si="3"/>
        <v>0</v>
      </c>
      <c r="J37" s="31">
        <f t="shared" si="3"/>
        <v>-1985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-1985</v>
      </c>
      <c r="X37" s="31">
        <f t="shared" si="3"/>
        <v>0</v>
      </c>
      <c r="Y37" s="31">
        <f t="shared" si="3"/>
        <v>-1985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-1985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-1985</v>
      </c>
      <c r="H44" s="31">
        <f t="shared" si="5"/>
        <v>0</v>
      </c>
      <c r="I44" s="31">
        <f t="shared" si="5"/>
        <v>0</v>
      </c>
      <c r="J44" s="31">
        <f t="shared" si="5"/>
        <v>-1985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-1985</v>
      </c>
      <c r="X44" s="31">
        <f t="shared" si="5"/>
        <v>0</v>
      </c>
      <c r="Y44" s="31">
        <f t="shared" si="5"/>
        <v>-1985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233612592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233612592</v>
      </c>
      <c r="H45" s="44">
        <f t="shared" si="6"/>
        <v>0</v>
      </c>
      <c r="I45" s="44">
        <f t="shared" si="6"/>
        <v>0</v>
      </c>
      <c r="J45" s="44">
        <f t="shared" si="6"/>
        <v>233612592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233612592</v>
      </c>
      <c r="X45" s="44">
        <f t="shared" si="6"/>
        <v>0</v>
      </c>
      <c r="Y45" s="44">
        <f t="shared" si="6"/>
        <v>233612592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434929896</v>
      </c>
      <c r="D6" s="18"/>
      <c r="E6" s="19">
        <v>61598795</v>
      </c>
      <c r="F6" s="20">
        <v>61598795</v>
      </c>
      <c r="G6" s="20">
        <v>545951017</v>
      </c>
      <c r="H6" s="20">
        <v>4450805</v>
      </c>
      <c r="I6" s="20">
        <v>-12262799</v>
      </c>
      <c r="J6" s="20">
        <v>538139023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538139023</v>
      </c>
      <c r="X6" s="20">
        <v>15399708</v>
      </c>
      <c r="Y6" s="20">
        <v>522739315</v>
      </c>
      <c r="Z6" s="21">
        <v>3394.4754991458281</v>
      </c>
      <c r="AA6" s="22">
        <v>61598795</v>
      </c>
    </row>
    <row r="7" spans="1:27" ht="13.5" x14ac:dyDescent="0.25">
      <c r="A7" s="23" t="s">
        <v>35</v>
      </c>
      <c r="B7" s="17" t="s">
        <v>32</v>
      </c>
      <c r="C7" s="18">
        <v>49175751</v>
      </c>
      <c r="D7" s="18"/>
      <c r="E7" s="19">
        <v>36983932</v>
      </c>
      <c r="F7" s="20">
        <v>36983932</v>
      </c>
      <c r="G7" s="20">
        <v>50775435</v>
      </c>
      <c r="H7" s="20">
        <v>1593309</v>
      </c>
      <c r="I7" s="20">
        <v>6040084</v>
      </c>
      <c r="J7" s="20">
        <v>58408828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58408828</v>
      </c>
      <c r="X7" s="20">
        <v>9245988</v>
      </c>
      <c r="Y7" s="20">
        <v>49162840</v>
      </c>
      <c r="Z7" s="21">
        <v>531.72078527465101</v>
      </c>
      <c r="AA7" s="22">
        <v>36983932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-2735896</v>
      </c>
      <c r="D10" s="18"/>
      <c r="E10" s="19">
        <v>-900000</v>
      </c>
      <c r="F10" s="20">
        <v>-900000</v>
      </c>
      <c r="G10" s="20">
        <v>-2899139</v>
      </c>
      <c r="H10" s="20">
        <v>-78304</v>
      </c>
      <c r="I10" s="20">
        <v>-78745</v>
      </c>
      <c r="J10" s="20">
        <v>-3056188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-3056188</v>
      </c>
      <c r="X10" s="20">
        <v>-225000</v>
      </c>
      <c r="Y10" s="20">
        <v>-2831188</v>
      </c>
      <c r="Z10" s="21">
        <v>1258.3057777777778</v>
      </c>
      <c r="AA10" s="22">
        <v>-900000</v>
      </c>
    </row>
    <row r="11" spans="1:27" ht="13.5" x14ac:dyDescent="0.25">
      <c r="A11" s="23" t="s">
        <v>39</v>
      </c>
      <c r="B11" s="17" t="s">
        <v>32</v>
      </c>
      <c r="C11" s="18">
        <v>7186511</v>
      </c>
      <c r="D11" s="18"/>
      <c r="E11" s="19"/>
      <c r="F11" s="20"/>
      <c r="G11" s="24">
        <v>13245798</v>
      </c>
      <c r="H11" s="24">
        <v>-5546949</v>
      </c>
      <c r="I11" s="24">
        <v>2326604</v>
      </c>
      <c r="J11" s="20">
        <v>10025453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10025453</v>
      </c>
      <c r="X11" s="20"/>
      <c r="Y11" s="24">
        <v>10025453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-2600155</v>
      </c>
      <c r="D12" s="18"/>
      <c r="E12" s="19"/>
      <c r="F12" s="20"/>
      <c r="G12" s="20">
        <v>-2600155</v>
      </c>
      <c r="H12" s="20"/>
      <c r="I12" s="20"/>
      <c r="J12" s="20">
        <v>-2600155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-2600155</v>
      </c>
      <c r="X12" s="20"/>
      <c r="Y12" s="20">
        <v>-2600155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485956107</v>
      </c>
      <c r="D13" s="29">
        <f>SUM(D6:D12)</f>
        <v>0</v>
      </c>
      <c r="E13" s="30">
        <f t="shared" si="0"/>
        <v>97682727</v>
      </c>
      <c r="F13" s="31">
        <f t="shared" si="0"/>
        <v>97682727</v>
      </c>
      <c r="G13" s="31">
        <f t="shared" si="0"/>
        <v>604472956</v>
      </c>
      <c r="H13" s="31">
        <f t="shared" si="0"/>
        <v>418861</v>
      </c>
      <c r="I13" s="31">
        <f t="shared" si="0"/>
        <v>-3974856</v>
      </c>
      <c r="J13" s="31">
        <f t="shared" si="0"/>
        <v>600916961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600916961</v>
      </c>
      <c r="X13" s="31">
        <f t="shared" si="0"/>
        <v>24420696</v>
      </c>
      <c r="Y13" s="31">
        <f t="shared" si="0"/>
        <v>576496265</v>
      </c>
      <c r="Z13" s="32">
        <f>+IF(X13&lt;&gt;0,+(Y13/X13)*100,0)</f>
        <v>2360.6872834418805</v>
      </c>
      <c r="AA13" s="33">
        <f>SUM(AA6:AA12)</f>
        <v>97682727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312784772</v>
      </c>
      <c r="D17" s="18"/>
      <c r="E17" s="19">
        <v>495650256</v>
      </c>
      <c r="F17" s="20">
        <v>495650256</v>
      </c>
      <c r="G17" s="24">
        <v>322282581</v>
      </c>
      <c r="H17" s="24">
        <v>-6654859</v>
      </c>
      <c r="I17" s="24">
        <v>6500737</v>
      </c>
      <c r="J17" s="20">
        <v>322128459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322128459</v>
      </c>
      <c r="X17" s="20">
        <v>405046999</v>
      </c>
      <c r="Y17" s="24">
        <v>-82918540</v>
      </c>
      <c r="Z17" s="25">
        <v>-20.471337944661578</v>
      </c>
      <c r="AA17" s="26">
        <v>495650256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312784772</v>
      </c>
      <c r="D25" s="29">
        <f t="shared" ref="D25:Y25" si="1">SUM(D15:D24)</f>
        <v>0</v>
      </c>
      <c r="E25" s="35">
        <f t="shared" si="1"/>
        <v>495650256</v>
      </c>
      <c r="F25" s="36">
        <f t="shared" si="1"/>
        <v>495650256</v>
      </c>
      <c r="G25" s="36">
        <f t="shared" si="1"/>
        <v>322282581</v>
      </c>
      <c r="H25" s="36">
        <f t="shared" si="1"/>
        <v>-6654859</v>
      </c>
      <c r="I25" s="36">
        <f t="shared" si="1"/>
        <v>6500737</v>
      </c>
      <c r="J25" s="36">
        <f t="shared" si="1"/>
        <v>322128459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322128459</v>
      </c>
      <c r="X25" s="36">
        <f t="shared" si="1"/>
        <v>405046999</v>
      </c>
      <c r="Y25" s="36">
        <f t="shared" si="1"/>
        <v>-82918540</v>
      </c>
      <c r="Z25" s="37">
        <f>+IF(X25&lt;&gt;0,+(Y25/X25)*100,0)</f>
        <v>-20.471337944661578</v>
      </c>
      <c r="AA25" s="38">
        <f>SUM(AA15:AA24)</f>
        <v>495650256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798740879</v>
      </c>
      <c r="D26" s="29">
        <f>+D13+D25</f>
        <v>0</v>
      </c>
      <c r="E26" s="30">
        <f t="shared" si="2"/>
        <v>593332983</v>
      </c>
      <c r="F26" s="31">
        <f t="shared" si="2"/>
        <v>593332983</v>
      </c>
      <c r="G26" s="31">
        <f t="shared" si="2"/>
        <v>926755537</v>
      </c>
      <c r="H26" s="31">
        <f t="shared" si="2"/>
        <v>-6235998</v>
      </c>
      <c r="I26" s="31">
        <f t="shared" si="2"/>
        <v>2525881</v>
      </c>
      <c r="J26" s="31">
        <f t="shared" si="2"/>
        <v>923045420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923045420</v>
      </c>
      <c r="X26" s="31">
        <f t="shared" si="2"/>
        <v>429467695</v>
      </c>
      <c r="Y26" s="31">
        <f t="shared" si="2"/>
        <v>493577725</v>
      </c>
      <c r="Z26" s="32">
        <f>+IF(X26&lt;&gt;0,+(Y26/X26)*100,0)</f>
        <v>114.92778868967082</v>
      </c>
      <c r="AA26" s="33">
        <f>+AA13+AA25</f>
        <v>593332983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-59491</v>
      </c>
      <c r="D31" s="18"/>
      <c r="E31" s="19"/>
      <c r="F31" s="20"/>
      <c r="G31" s="20">
        <v>-60279</v>
      </c>
      <c r="H31" s="20">
        <v>-378</v>
      </c>
      <c r="I31" s="20">
        <v>-851</v>
      </c>
      <c r="J31" s="20">
        <v>-61508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-61508</v>
      </c>
      <c r="X31" s="20"/>
      <c r="Y31" s="20">
        <v>-61508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11517859</v>
      </c>
      <c r="D32" s="18"/>
      <c r="E32" s="19">
        <v>-45340438</v>
      </c>
      <c r="F32" s="20">
        <v>-45340438</v>
      </c>
      <c r="G32" s="20">
        <v>8424968</v>
      </c>
      <c r="H32" s="20">
        <v>1458119</v>
      </c>
      <c r="I32" s="20">
        <v>155990</v>
      </c>
      <c r="J32" s="20">
        <v>10039077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10039077</v>
      </c>
      <c r="X32" s="20">
        <v>-9284909</v>
      </c>
      <c r="Y32" s="20">
        <v>19323986</v>
      </c>
      <c r="Z32" s="21">
        <v>-208.12251364014446</v>
      </c>
      <c r="AA32" s="22">
        <v>-45340438</v>
      </c>
    </row>
    <row r="33" spans="1:27" ht="13.5" x14ac:dyDescent="0.25">
      <c r="A33" s="23" t="s">
        <v>60</v>
      </c>
      <c r="B33" s="17" t="s">
        <v>32</v>
      </c>
      <c r="C33" s="18">
        <v>-246568058</v>
      </c>
      <c r="D33" s="18"/>
      <c r="E33" s="19">
        <v>-154550000</v>
      </c>
      <c r="F33" s="20">
        <v>-154550000</v>
      </c>
      <c r="G33" s="20">
        <v>-281522625</v>
      </c>
      <c r="H33" s="20">
        <v>19411753</v>
      </c>
      <c r="I33" s="20">
        <v>-15527148</v>
      </c>
      <c r="J33" s="20">
        <v>-277638020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-277638020</v>
      </c>
      <c r="X33" s="20">
        <v>-38637501</v>
      </c>
      <c r="Y33" s="20">
        <v>-239000519</v>
      </c>
      <c r="Z33" s="21">
        <v>618.57136930258503</v>
      </c>
      <c r="AA33" s="22">
        <v>-154550000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2445260</v>
      </c>
      <c r="F34" s="20">
        <v>2445260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611316</v>
      </c>
      <c r="Y34" s="20">
        <v>-611316</v>
      </c>
      <c r="Z34" s="21">
        <v>-100</v>
      </c>
      <c r="AA34" s="22">
        <v>2445260</v>
      </c>
    </row>
    <row r="35" spans="1:27" ht="13.5" x14ac:dyDescent="0.25">
      <c r="A35" s="23" t="s">
        <v>39</v>
      </c>
      <c r="B35" s="17" t="s">
        <v>32</v>
      </c>
      <c r="C35" s="18">
        <v>9184148</v>
      </c>
      <c r="D35" s="18"/>
      <c r="E35" s="19">
        <v>6710116</v>
      </c>
      <c r="F35" s="20">
        <v>6710116</v>
      </c>
      <c r="G35" s="20">
        <v>12823221</v>
      </c>
      <c r="H35" s="20">
        <v>-979706</v>
      </c>
      <c r="I35" s="20">
        <v>1333036</v>
      </c>
      <c r="J35" s="20">
        <v>13176551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13176551</v>
      </c>
      <c r="X35" s="20">
        <v>6710116</v>
      </c>
      <c r="Y35" s="20">
        <v>6466435</v>
      </c>
      <c r="Z35" s="21">
        <v>96.368453242835145</v>
      </c>
      <c r="AA35" s="22">
        <v>6710116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-225925542</v>
      </c>
      <c r="D37" s="29">
        <f t="shared" ref="D37:Y37" si="3">SUM(D29:D36)</f>
        <v>0</v>
      </c>
      <c r="E37" s="30">
        <f t="shared" si="3"/>
        <v>-190735062</v>
      </c>
      <c r="F37" s="31">
        <f t="shared" si="3"/>
        <v>-190735062</v>
      </c>
      <c r="G37" s="31">
        <f t="shared" si="3"/>
        <v>-260334715</v>
      </c>
      <c r="H37" s="31">
        <f t="shared" si="3"/>
        <v>19889788</v>
      </c>
      <c r="I37" s="31">
        <f t="shared" si="3"/>
        <v>-14038973</v>
      </c>
      <c r="J37" s="31">
        <f t="shared" si="3"/>
        <v>-254483900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-254483900</v>
      </c>
      <c r="X37" s="31">
        <f t="shared" si="3"/>
        <v>-40600978</v>
      </c>
      <c r="Y37" s="31">
        <f t="shared" si="3"/>
        <v>-213882922</v>
      </c>
      <c r="Z37" s="32">
        <f>+IF(X37&lt;&gt;0,+(Y37/X37)*100,0)</f>
        <v>526.79253686943207</v>
      </c>
      <c r="AA37" s="33">
        <f>SUM(AA29:AA36)</f>
        <v>-190735062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44322</v>
      </c>
      <c r="F40" s="20">
        <v>44322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11079</v>
      </c>
      <c r="Y40" s="20">
        <v>-11079</v>
      </c>
      <c r="Z40" s="21">
        <v>-100</v>
      </c>
      <c r="AA40" s="22">
        <v>44322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44322</v>
      </c>
      <c r="F43" s="36">
        <f t="shared" si="4"/>
        <v>44322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11079</v>
      </c>
      <c r="Y43" s="36">
        <f t="shared" si="4"/>
        <v>-11079</v>
      </c>
      <c r="Z43" s="37">
        <f>+IF(X43&lt;&gt;0,+(Y43/X43)*100,0)</f>
        <v>-100</v>
      </c>
      <c r="AA43" s="38">
        <f>SUM(AA39:AA42)</f>
        <v>44322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-225925542</v>
      </c>
      <c r="D44" s="29">
        <f>+D37+D43</f>
        <v>0</v>
      </c>
      <c r="E44" s="30">
        <f t="shared" si="5"/>
        <v>-190690740</v>
      </c>
      <c r="F44" s="31">
        <f t="shared" si="5"/>
        <v>-190690740</v>
      </c>
      <c r="G44" s="31">
        <f t="shared" si="5"/>
        <v>-260334715</v>
      </c>
      <c r="H44" s="31">
        <f t="shared" si="5"/>
        <v>19889788</v>
      </c>
      <c r="I44" s="31">
        <f t="shared" si="5"/>
        <v>-14038973</v>
      </c>
      <c r="J44" s="31">
        <f t="shared" si="5"/>
        <v>-254483900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-254483900</v>
      </c>
      <c r="X44" s="31">
        <f t="shared" si="5"/>
        <v>-40589899</v>
      </c>
      <c r="Y44" s="31">
        <f t="shared" si="5"/>
        <v>-213894001</v>
      </c>
      <c r="Z44" s="32">
        <f>+IF(X44&lt;&gt;0,+(Y44/X44)*100,0)</f>
        <v>526.96361969267275</v>
      </c>
      <c r="AA44" s="33">
        <f>+AA37+AA43</f>
        <v>-190690740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1024666421</v>
      </c>
      <c r="D45" s="42">
        <f t="shared" si="6"/>
        <v>0</v>
      </c>
      <c r="E45" s="43">
        <f t="shared" si="6"/>
        <v>784023723</v>
      </c>
      <c r="F45" s="44">
        <f t="shared" si="6"/>
        <v>784023723</v>
      </c>
      <c r="G45" s="44">
        <f t="shared" si="6"/>
        <v>1187090252</v>
      </c>
      <c r="H45" s="44">
        <f t="shared" si="6"/>
        <v>-26125786</v>
      </c>
      <c r="I45" s="44">
        <f t="shared" si="6"/>
        <v>16564854</v>
      </c>
      <c r="J45" s="44">
        <f t="shared" si="6"/>
        <v>1177529320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1177529320</v>
      </c>
      <c r="X45" s="44">
        <f t="shared" si="6"/>
        <v>470057594</v>
      </c>
      <c r="Y45" s="44">
        <f t="shared" si="6"/>
        <v>707471726</v>
      </c>
      <c r="Z45" s="45">
        <f>+IF(X45&lt;&gt;0,+(Y45/X45)*100,0)</f>
        <v>150.5074559012443</v>
      </c>
      <c r="AA45" s="46">
        <f>+AA26-AA44</f>
        <v>784023723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568195810</v>
      </c>
      <c r="D47" s="18"/>
      <c r="E47" s="19">
        <v>418621507</v>
      </c>
      <c r="F47" s="20">
        <v>418621507</v>
      </c>
      <c r="G47" s="20">
        <v>325040191</v>
      </c>
      <c r="H47" s="20">
        <v>-4409109</v>
      </c>
      <c r="I47" s="20">
        <v>12979753</v>
      </c>
      <c r="J47" s="20">
        <v>333610835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333610835</v>
      </c>
      <c r="X47" s="20">
        <v>104655378</v>
      </c>
      <c r="Y47" s="20">
        <v>228955457</v>
      </c>
      <c r="Z47" s="47">
        <v>218.77084711308385</v>
      </c>
      <c r="AA47" s="22">
        <v>418621507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568195810</v>
      </c>
      <c r="D50" s="50">
        <f t="shared" ref="D50:Y50" si="7">SUM(D47:D49)</f>
        <v>0</v>
      </c>
      <c r="E50" s="51">
        <f t="shared" si="7"/>
        <v>418621507</v>
      </c>
      <c r="F50" s="52">
        <f t="shared" si="7"/>
        <v>418621507</v>
      </c>
      <c r="G50" s="52">
        <f t="shared" si="7"/>
        <v>325040191</v>
      </c>
      <c r="H50" s="52">
        <f t="shared" si="7"/>
        <v>-4409109</v>
      </c>
      <c r="I50" s="52">
        <f t="shared" si="7"/>
        <v>12979753</v>
      </c>
      <c r="J50" s="52">
        <f t="shared" si="7"/>
        <v>333610835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333610835</v>
      </c>
      <c r="X50" s="52">
        <f t="shared" si="7"/>
        <v>104655378</v>
      </c>
      <c r="Y50" s="52">
        <f t="shared" si="7"/>
        <v>228955457</v>
      </c>
      <c r="Z50" s="53">
        <f>+IF(X50&lt;&gt;0,+(Y50/X50)*100,0)</f>
        <v>218.77084711308385</v>
      </c>
      <c r="AA50" s="54">
        <f>SUM(AA47:AA49)</f>
        <v>418621507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-172505</v>
      </c>
      <c r="D6" s="18"/>
      <c r="E6" s="19"/>
      <c r="F6" s="20"/>
      <c r="G6" s="20">
        <v>-172505</v>
      </c>
      <c r="H6" s="20"/>
      <c r="I6" s="20"/>
      <c r="J6" s="20">
        <v>-172505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-172505</v>
      </c>
      <c r="X6" s="20"/>
      <c r="Y6" s="20">
        <v>-172505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-172505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-172505</v>
      </c>
      <c r="H13" s="31">
        <f t="shared" si="0"/>
        <v>0</v>
      </c>
      <c r="I13" s="31">
        <f t="shared" si="0"/>
        <v>0</v>
      </c>
      <c r="J13" s="31">
        <f t="shared" si="0"/>
        <v>-172505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-172505</v>
      </c>
      <c r="X13" s="31">
        <f t="shared" si="0"/>
        <v>0</v>
      </c>
      <c r="Y13" s="31">
        <f t="shared" si="0"/>
        <v>-172505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-172505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-172505</v>
      </c>
      <c r="H26" s="31">
        <f t="shared" si="2"/>
        <v>0</v>
      </c>
      <c r="I26" s="31">
        <f t="shared" si="2"/>
        <v>0</v>
      </c>
      <c r="J26" s="31">
        <f t="shared" si="2"/>
        <v>-172505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-172505</v>
      </c>
      <c r="X26" s="31">
        <f t="shared" si="2"/>
        <v>0</v>
      </c>
      <c r="Y26" s="31">
        <f t="shared" si="2"/>
        <v>-172505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-172505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-172505</v>
      </c>
      <c r="H45" s="44">
        <f t="shared" si="6"/>
        <v>0</v>
      </c>
      <c r="I45" s="44">
        <f t="shared" si="6"/>
        <v>0</v>
      </c>
      <c r="J45" s="44">
        <f t="shared" si="6"/>
        <v>-172505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-172505</v>
      </c>
      <c r="X45" s="44">
        <f t="shared" si="6"/>
        <v>0</v>
      </c>
      <c r="Y45" s="44">
        <f t="shared" si="6"/>
        <v>-172505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-492660</v>
      </c>
      <c r="D6" s="18"/>
      <c r="E6" s="19"/>
      <c r="F6" s="20"/>
      <c r="G6" s="20"/>
      <c r="H6" s="20"/>
      <c r="I6" s="20">
        <v>-985320</v>
      </c>
      <c r="J6" s="20">
        <v>-985320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-985320</v>
      </c>
      <c r="X6" s="20"/>
      <c r="Y6" s="20">
        <v>-985320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64260</v>
      </c>
      <c r="D11" s="18"/>
      <c r="E11" s="19"/>
      <c r="F11" s="20"/>
      <c r="G11" s="24"/>
      <c r="H11" s="24"/>
      <c r="I11" s="24">
        <v>128520</v>
      </c>
      <c r="J11" s="20">
        <v>128520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128520</v>
      </c>
      <c r="X11" s="20"/>
      <c r="Y11" s="24">
        <v>128520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-428400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-856800</v>
      </c>
      <c r="J13" s="31">
        <f t="shared" si="0"/>
        <v>-856800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-856800</v>
      </c>
      <c r="X13" s="31">
        <f t="shared" si="0"/>
        <v>0</v>
      </c>
      <c r="Y13" s="31">
        <f t="shared" si="0"/>
        <v>-856800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500000</v>
      </c>
      <c r="F17" s="20">
        <v>500000</v>
      </c>
      <c r="G17" s="24"/>
      <c r="H17" s="24"/>
      <c r="I17" s="24">
        <v>428400</v>
      </c>
      <c r="J17" s="20">
        <v>428400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428400</v>
      </c>
      <c r="X17" s="20">
        <v>124998</v>
      </c>
      <c r="Y17" s="24">
        <v>303402</v>
      </c>
      <c r="Z17" s="25">
        <v>242.72548360773771</v>
      </c>
      <c r="AA17" s="26">
        <v>500000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500000</v>
      </c>
      <c r="F25" s="36">
        <f t="shared" si="1"/>
        <v>500000</v>
      </c>
      <c r="G25" s="36">
        <f t="shared" si="1"/>
        <v>0</v>
      </c>
      <c r="H25" s="36">
        <f t="shared" si="1"/>
        <v>0</v>
      </c>
      <c r="I25" s="36">
        <f t="shared" si="1"/>
        <v>428400</v>
      </c>
      <c r="J25" s="36">
        <f t="shared" si="1"/>
        <v>428400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428400</v>
      </c>
      <c r="X25" s="36">
        <f t="shared" si="1"/>
        <v>124998</v>
      </c>
      <c r="Y25" s="36">
        <f t="shared" si="1"/>
        <v>303402</v>
      </c>
      <c r="Z25" s="37">
        <f>+IF(X25&lt;&gt;0,+(Y25/X25)*100,0)</f>
        <v>242.72548360773771</v>
      </c>
      <c r="AA25" s="38">
        <f>SUM(AA15:AA24)</f>
        <v>500000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-428400</v>
      </c>
      <c r="D26" s="29">
        <f>+D13+D25</f>
        <v>0</v>
      </c>
      <c r="E26" s="30">
        <f t="shared" si="2"/>
        <v>500000</v>
      </c>
      <c r="F26" s="31">
        <f t="shared" si="2"/>
        <v>500000</v>
      </c>
      <c r="G26" s="31">
        <f t="shared" si="2"/>
        <v>0</v>
      </c>
      <c r="H26" s="31">
        <f t="shared" si="2"/>
        <v>0</v>
      </c>
      <c r="I26" s="31">
        <f t="shared" si="2"/>
        <v>-428400</v>
      </c>
      <c r="J26" s="31">
        <f t="shared" si="2"/>
        <v>-428400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-428400</v>
      </c>
      <c r="X26" s="31">
        <f t="shared" si="2"/>
        <v>124998</v>
      </c>
      <c r="Y26" s="31">
        <f t="shared" si="2"/>
        <v>-553398</v>
      </c>
      <c r="Z26" s="32">
        <f>+IF(X26&lt;&gt;0,+(Y26/X26)*100,0)</f>
        <v>-442.72548360773777</v>
      </c>
      <c r="AA26" s="33">
        <f>+AA13+AA25</f>
        <v>500000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500000</v>
      </c>
      <c r="F32" s="20">
        <v>500000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124998</v>
      </c>
      <c r="Y32" s="20">
        <v>-124998</v>
      </c>
      <c r="Z32" s="21">
        <v>-100</v>
      </c>
      <c r="AA32" s="22">
        <v>500000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500000</v>
      </c>
      <c r="F37" s="31">
        <f t="shared" si="3"/>
        <v>500000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124998</v>
      </c>
      <c r="Y37" s="31">
        <f t="shared" si="3"/>
        <v>-124998</v>
      </c>
      <c r="Z37" s="32">
        <f>+IF(X37&lt;&gt;0,+(Y37/X37)*100,0)</f>
        <v>-100</v>
      </c>
      <c r="AA37" s="33">
        <f>SUM(AA29:AA36)</f>
        <v>500000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500000</v>
      </c>
      <c r="F44" s="31">
        <f t="shared" si="5"/>
        <v>500000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124998</v>
      </c>
      <c r="Y44" s="31">
        <f t="shared" si="5"/>
        <v>-124998</v>
      </c>
      <c r="Z44" s="32">
        <f>+IF(X44&lt;&gt;0,+(Y44/X44)*100,0)</f>
        <v>-100</v>
      </c>
      <c r="AA44" s="33">
        <f>+AA37+AA43</f>
        <v>500000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-428400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-428400</v>
      </c>
      <c r="J45" s="44">
        <f t="shared" si="6"/>
        <v>-428400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-428400</v>
      </c>
      <c r="X45" s="44">
        <f t="shared" si="6"/>
        <v>0</v>
      </c>
      <c r="Y45" s="44">
        <f t="shared" si="6"/>
        <v>-428400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-14013610</v>
      </c>
      <c r="D7" s="18"/>
      <c r="E7" s="19">
        <v>-6781852</v>
      </c>
      <c r="F7" s="20">
        <v>-6781852</v>
      </c>
      <c r="G7" s="20">
        <v>-5450456</v>
      </c>
      <c r="H7" s="20">
        <v>-7431815</v>
      </c>
      <c r="I7" s="20">
        <v>766926</v>
      </c>
      <c r="J7" s="20">
        <v>-12115345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-12115345</v>
      </c>
      <c r="X7" s="20">
        <v>-1695450</v>
      </c>
      <c r="Y7" s="20">
        <v>-10419895</v>
      </c>
      <c r="Z7" s="21">
        <v>614.57990503995984</v>
      </c>
      <c r="AA7" s="22">
        <v>-6781852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-14013610</v>
      </c>
      <c r="D13" s="29">
        <f>SUM(D6:D12)</f>
        <v>0</v>
      </c>
      <c r="E13" s="30">
        <f t="shared" si="0"/>
        <v>-6781852</v>
      </c>
      <c r="F13" s="31">
        <f t="shared" si="0"/>
        <v>-6781852</v>
      </c>
      <c r="G13" s="31">
        <f t="shared" si="0"/>
        <v>-5450456</v>
      </c>
      <c r="H13" s="31">
        <f t="shared" si="0"/>
        <v>-7431815</v>
      </c>
      <c r="I13" s="31">
        <f t="shared" si="0"/>
        <v>766926</v>
      </c>
      <c r="J13" s="31">
        <f t="shared" si="0"/>
        <v>-12115345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-12115345</v>
      </c>
      <c r="X13" s="31">
        <f t="shared" si="0"/>
        <v>-1695450</v>
      </c>
      <c r="Y13" s="31">
        <f t="shared" si="0"/>
        <v>-10419895</v>
      </c>
      <c r="Z13" s="32">
        <f>+IF(X13&lt;&gt;0,+(Y13/X13)*100,0)</f>
        <v>614.57990503995984</v>
      </c>
      <c r="AA13" s="33">
        <f>SUM(AA6:AA12)</f>
        <v>-6781852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64965178</v>
      </c>
      <c r="D17" s="18"/>
      <c r="E17" s="19">
        <v>10203820</v>
      </c>
      <c r="F17" s="20">
        <v>10203820</v>
      </c>
      <c r="G17" s="24">
        <v>1824018</v>
      </c>
      <c r="H17" s="24">
        <v>3545002</v>
      </c>
      <c r="I17" s="24">
        <v>5853578</v>
      </c>
      <c r="J17" s="20">
        <v>11222598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11222598</v>
      </c>
      <c r="X17" s="20">
        <v>2550963</v>
      </c>
      <c r="Y17" s="24">
        <v>8671635</v>
      </c>
      <c r="Z17" s="25">
        <v>339.93574191393606</v>
      </c>
      <c r="AA17" s="26">
        <v>10203820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64965178</v>
      </c>
      <c r="D25" s="29">
        <f t="shared" ref="D25:Y25" si="1">SUM(D15:D24)</f>
        <v>0</v>
      </c>
      <c r="E25" s="35">
        <f t="shared" si="1"/>
        <v>10203820</v>
      </c>
      <c r="F25" s="36">
        <f t="shared" si="1"/>
        <v>10203820</v>
      </c>
      <c r="G25" s="36">
        <f t="shared" si="1"/>
        <v>1824018</v>
      </c>
      <c r="H25" s="36">
        <f t="shared" si="1"/>
        <v>3545002</v>
      </c>
      <c r="I25" s="36">
        <f t="shared" si="1"/>
        <v>5853578</v>
      </c>
      <c r="J25" s="36">
        <f t="shared" si="1"/>
        <v>11222598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11222598</v>
      </c>
      <c r="X25" s="36">
        <f t="shared" si="1"/>
        <v>2550963</v>
      </c>
      <c r="Y25" s="36">
        <f t="shared" si="1"/>
        <v>8671635</v>
      </c>
      <c r="Z25" s="37">
        <f>+IF(X25&lt;&gt;0,+(Y25/X25)*100,0)</f>
        <v>339.93574191393606</v>
      </c>
      <c r="AA25" s="38">
        <f>SUM(AA15:AA24)</f>
        <v>10203820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50951568</v>
      </c>
      <c r="D26" s="29">
        <f>+D13+D25</f>
        <v>0</v>
      </c>
      <c r="E26" s="30">
        <f t="shared" si="2"/>
        <v>3421968</v>
      </c>
      <c r="F26" s="31">
        <f t="shared" si="2"/>
        <v>3421968</v>
      </c>
      <c r="G26" s="31">
        <f t="shared" si="2"/>
        <v>-3626438</v>
      </c>
      <c r="H26" s="31">
        <f t="shared" si="2"/>
        <v>-3886813</v>
      </c>
      <c r="I26" s="31">
        <f t="shared" si="2"/>
        <v>6620504</v>
      </c>
      <c r="J26" s="31">
        <f t="shared" si="2"/>
        <v>-892747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-892747</v>
      </c>
      <c r="X26" s="31">
        <f t="shared" si="2"/>
        <v>855513</v>
      </c>
      <c r="Y26" s="31">
        <f t="shared" si="2"/>
        <v>-1748260</v>
      </c>
      <c r="Z26" s="32">
        <f>+IF(X26&lt;&gt;0,+(Y26/X26)*100,0)</f>
        <v>-204.3522424556962</v>
      </c>
      <c r="AA26" s="33">
        <f>+AA13+AA25</f>
        <v>3421968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19337</v>
      </c>
      <c r="D35" s="18"/>
      <c r="E35" s="19">
        <v>722055</v>
      </c>
      <c r="F35" s="20">
        <v>722055</v>
      </c>
      <c r="G35" s="20">
        <v>81814</v>
      </c>
      <c r="H35" s="20">
        <v>30337</v>
      </c>
      <c r="I35" s="20">
        <v>150945</v>
      </c>
      <c r="J35" s="20">
        <v>263096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263096</v>
      </c>
      <c r="X35" s="20">
        <v>180513</v>
      </c>
      <c r="Y35" s="20">
        <v>82583</v>
      </c>
      <c r="Z35" s="21">
        <v>45.74905962451458</v>
      </c>
      <c r="AA35" s="22">
        <v>722055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19337</v>
      </c>
      <c r="D37" s="29">
        <f t="shared" ref="D37:Y37" si="3">SUM(D29:D36)</f>
        <v>0</v>
      </c>
      <c r="E37" s="30">
        <f t="shared" si="3"/>
        <v>722055</v>
      </c>
      <c r="F37" s="31">
        <f t="shared" si="3"/>
        <v>722055</v>
      </c>
      <c r="G37" s="31">
        <f t="shared" si="3"/>
        <v>81814</v>
      </c>
      <c r="H37" s="31">
        <f t="shared" si="3"/>
        <v>30337</v>
      </c>
      <c r="I37" s="31">
        <f t="shared" si="3"/>
        <v>150945</v>
      </c>
      <c r="J37" s="31">
        <f t="shared" si="3"/>
        <v>263096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263096</v>
      </c>
      <c r="X37" s="31">
        <f t="shared" si="3"/>
        <v>180513</v>
      </c>
      <c r="Y37" s="31">
        <f t="shared" si="3"/>
        <v>82583</v>
      </c>
      <c r="Z37" s="32">
        <f>+IF(X37&lt;&gt;0,+(Y37/X37)*100,0)</f>
        <v>45.74905962451458</v>
      </c>
      <c r="AA37" s="33">
        <f>SUM(AA29:AA36)</f>
        <v>722055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19337</v>
      </c>
      <c r="D44" s="29">
        <f>+D37+D43</f>
        <v>0</v>
      </c>
      <c r="E44" s="30">
        <f t="shared" si="5"/>
        <v>722055</v>
      </c>
      <c r="F44" s="31">
        <f t="shared" si="5"/>
        <v>722055</v>
      </c>
      <c r="G44" s="31">
        <f t="shared" si="5"/>
        <v>81814</v>
      </c>
      <c r="H44" s="31">
        <f t="shared" si="5"/>
        <v>30337</v>
      </c>
      <c r="I44" s="31">
        <f t="shared" si="5"/>
        <v>150945</v>
      </c>
      <c r="J44" s="31">
        <f t="shared" si="5"/>
        <v>263096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263096</v>
      </c>
      <c r="X44" s="31">
        <f t="shared" si="5"/>
        <v>180513</v>
      </c>
      <c r="Y44" s="31">
        <f t="shared" si="5"/>
        <v>82583</v>
      </c>
      <c r="Z44" s="32">
        <f>+IF(X44&lt;&gt;0,+(Y44/X44)*100,0)</f>
        <v>45.74905962451458</v>
      </c>
      <c r="AA44" s="33">
        <f>+AA37+AA43</f>
        <v>722055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50932231</v>
      </c>
      <c r="D45" s="42">
        <f t="shared" si="6"/>
        <v>0</v>
      </c>
      <c r="E45" s="43">
        <f t="shared" si="6"/>
        <v>2699913</v>
      </c>
      <c r="F45" s="44">
        <f t="shared" si="6"/>
        <v>2699913</v>
      </c>
      <c r="G45" s="44">
        <f t="shared" si="6"/>
        <v>-3708252</v>
      </c>
      <c r="H45" s="44">
        <f t="shared" si="6"/>
        <v>-3917150</v>
      </c>
      <c r="I45" s="44">
        <f t="shared" si="6"/>
        <v>6469559</v>
      </c>
      <c r="J45" s="44">
        <f t="shared" si="6"/>
        <v>-1155843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-1155843</v>
      </c>
      <c r="X45" s="44">
        <f t="shared" si="6"/>
        <v>675000</v>
      </c>
      <c r="Y45" s="44">
        <f t="shared" si="6"/>
        <v>-1830843</v>
      </c>
      <c r="Z45" s="45">
        <f>+IF(X45&lt;&gt;0,+(Y45/X45)*100,0)</f>
        <v>-271.23599999999999</v>
      </c>
      <c r="AA45" s="46">
        <f>+AA26-AA44</f>
        <v>2699913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108326450</v>
      </c>
      <c r="D47" s="18"/>
      <c r="E47" s="19">
        <v>108869081</v>
      </c>
      <c r="F47" s="20">
        <v>108869081</v>
      </c>
      <c r="G47" s="20">
        <v>109683712</v>
      </c>
      <c r="H47" s="20">
        <v>1365760</v>
      </c>
      <c r="I47" s="20">
        <v>1440958</v>
      </c>
      <c r="J47" s="20">
        <v>112490430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112490430</v>
      </c>
      <c r="X47" s="20">
        <v>27217266</v>
      </c>
      <c r="Y47" s="20">
        <v>85273164</v>
      </c>
      <c r="Z47" s="47">
        <v>313.30539959450738</v>
      </c>
      <c r="AA47" s="22">
        <v>108869081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108326450</v>
      </c>
      <c r="D50" s="50">
        <f t="shared" ref="D50:Y50" si="7">SUM(D47:D49)</f>
        <v>0</v>
      </c>
      <c r="E50" s="51">
        <f t="shared" si="7"/>
        <v>108869081</v>
      </c>
      <c r="F50" s="52">
        <f t="shared" si="7"/>
        <v>108869081</v>
      </c>
      <c r="G50" s="52">
        <f t="shared" si="7"/>
        <v>109683712</v>
      </c>
      <c r="H50" s="52">
        <f t="shared" si="7"/>
        <v>1365760</v>
      </c>
      <c r="I50" s="52">
        <f t="shared" si="7"/>
        <v>1440958</v>
      </c>
      <c r="J50" s="52">
        <f t="shared" si="7"/>
        <v>112490430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112490430</v>
      </c>
      <c r="X50" s="52">
        <f t="shared" si="7"/>
        <v>27217266</v>
      </c>
      <c r="Y50" s="52">
        <f t="shared" si="7"/>
        <v>85273164</v>
      </c>
      <c r="Z50" s="53">
        <f>+IF(X50&lt;&gt;0,+(Y50/X50)*100,0)</f>
        <v>313.30539959450738</v>
      </c>
      <c r="AA50" s="54">
        <f>SUM(AA47:AA49)</f>
        <v>108869081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479063</v>
      </c>
      <c r="D6" s="18"/>
      <c r="E6" s="19">
        <v>-294123</v>
      </c>
      <c r="F6" s="20">
        <v>-294123</v>
      </c>
      <c r="G6" s="20">
        <v>537950</v>
      </c>
      <c r="H6" s="20">
        <v>63592</v>
      </c>
      <c r="I6" s="20">
        <v>1293</v>
      </c>
      <c r="J6" s="20">
        <v>602835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602835</v>
      </c>
      <c r="X6" s="20">
        <v>-73530</v>
      </c>
      <c r="Y6" s="20">
        <v>676365</v>
      </c>
      <c r="Z6" s="21">
        <v>-919.84904120767033</v>
      </c>
      <c r="AA6" s="22">
        <v>-294123</v>
      </c>
    </row>
    <row r="7" spans="1:27" ht="13.5" x14ac:dyDescent="0.25">
      <c r="A7" s="23" t="s">
        <v>35</v>
      </c>
      <c r="B7" s="17" t="s">
        <v>32</v>
      </c>
      <c r="C7" s="18">
        <v>1620716</v>
      </c>
      <c r="D7" s="18"/>
      <c r="E7" s="19"/>
      <c r="F7" s="20"/>
      <c r="G7" s="20">
        <v>1620178</v>
      </c>
      <c r="H7" s="20">
        <v>975</v>
      </c>
      <c r="I7" s="20">
        <v>-437</v>
      </c>
      <c r="J7" s="20">
        <v>1620716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1620716</v>
      </c>
      <c r="X7" s="20"/>
      <c r="Y7" s="20">
        <v>1620716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-1361369</v>
      </c>
      <c r="D10" s="18"/>
      <c r="E10" s="19"/>
      <c r="F10" s="20"/>
      <c r="G10" s="20">
        <v>-1384752</v>
      </c>
      <c r="H10" s="20">
        <v>-4782</v>
      </c>
      <c r="I10" s="20">
        <v>-3030</v>
      </c>
      <c r="J10" s="20">
        <v>-1392564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-1392564</v>
      </c>
      <c r="X10" s="20"/>
      <c r="Y10" s="20">
        <v>-1392564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-2190</v>
      </c>
      <c r="D11" s="18"/>
      <c r="E11" s="19"/>
      <c r="F11" s="20"/>
      <c r="G11" s="24">
        <v>44192</v>
      </c>
      <c r="H11" s="24"/>
      <c r="I11" s="24"/>
      <c r="J11" s="20">
        <v>44192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44192</v>
      </c>
      <c r="X11" s="20"/>
      <c r="Y11" s="24">
        <v>44192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-50296</v>
      </c>
      <c r="D12" s="18"/>
      <c r="E12" s="19"/>
      <c r="F12" s="20"/>
      <c r="G12" s="20">
        <v>-50296</v>
      </c>
      <c r="H12" s="20"/>
      <c r="I12" s="20"/>
      <c r="J12" s="20">
        <v>-50296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-50296</v>
      </c>
      <c r="X12" s="20"/>
      <c r="Y12" s="20">
        <v>-50296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685924</v>
      </c>
      <c r="D13" s="29">
        <f>SUM(D6:D12)</f>
        <v>0</v>
      </c>
      <c r="E13" s="30">
        <f t="shared" si="0"/>
        <v>-294123</v>
      </c>
      <c r="F13" s="31">
        <f t="shared" si="0"/>
        <v>-294123</v>
      </c>
      <c r="G13" s="31">
        <f t="shared" si="0"/>
        <v>767272</v>
      </c>
      <c r="H13" s="31">
        <f t="shared" si="0"/>
        <v>59785</v>
      </c>
      <c r="I13" s="31">
        <f t="shared" si="0"/>
        <v>-2174</v>
      </c>
      <c r="J13" s="31">
        <f t="shared" si="0"/>
        <v>824883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824883</v>
      </c>
      <c r="X13" s="31">
        <f t="shared" si="0"/>
        <v>-73530</v>
      </c>
      <c r="Y13" s="31">
        <f t="shared" si="0"/>
        <v>898413</v>
      </c>
      <c r="Z13" s="32">
        <f>+IF(X13&lt;&gt;0,+(Y13/X13)*100,0)</f>
        <v>-1221.8319053447572</v>
      </c>
      <c r="AA13" s="33">
        <f>SUM(AA6:AA12)</f>
        <v>-294123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685924</v>
      </c>
      <c r="D26" s="29">
        <f>+D13+D25</f>
        <v>0</v>
      </c>
      <c r="E26" s="30">
        <f t="shared" si="2"/>
        <v>-294123</v>
      </c>
      <c r="F26" s="31">
        <f t="shared" si="2"/>
        <v>-294123</v>
      </c>
      <c r="G26" s="31">
        <f t="shared" si="2"/>
        <v>767272</v>
      </c>
      <c r="H26" s="31">
        <f t="shared" si="2"/>
        <v>59785</v>
      </c>
      <c r="I26" s="31">
        <f t="shared" si="2"/>
        <v>-2174</v>
      </c>
      <c r="J26" s="31">
        <f t="shared" si="2"/>
        <v>824883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824883</v>
      </c>
      <c r="X26" s="31">
        <f t="shared" si="2"/>
        <v>-73530</v>
      </c>
      <c r="Y26" s="31">
        <f t="shared" si="2"/>
        <v>898413</v>
      </c>
      <c r="Z26" s="32">
        <f>+IF(X26&lt;&gt;0,+(Y26/X26)*100,0)</f>
        <v>-1221.8319053447572</v>
      </c>
      <c r="AA26" s="33">
        <f>+AA13+AA25</f>
        <v>-294123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-816</v>
      </c>
      <c r="D31" s="18"/>
      <c r="E31" s="19"/>
      <c r="F31" s="20"/>
      <c r="G31" s="20">
        <v>-816</v>
      </c>
      <c r="H31" s="20"/>
      <c r="I31" s="20"/>
      <c r="J31" s="20">
        <v>-816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-816</v>
      </c>
      <c r="X31" s="20"/>
      <c r="Y31" s="20">
        <v>-816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75884</v>
      </c>
      <c r="D32" s="18"/>
      <c r="E32" s="19"/>
      <c r="F32" s="20"/>
      <c r="G32" s="20">
        <v>-22307</v>
      </c>
      <c r="H32" s="20">
        <v>-14028</v>
      </c>
      <c r="I32" s="20"/>
      <c r="J32" s="20">
        <v>-36335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-36335</v>
      </c>
      <c r="X32" s="20"/>
      <c r="Y32" s="20">
        <v>-36335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1500135</v>
      </c>
      <c r="D35" s="18"/>
      <c r="E35" s="19"/>
      <c r="F35" s="20"/>
      <c r="G35" s="20">
        <v>1869541</v>
      </c>
      <c r="H35" s="20">
        <v>77527</v>
      </c>
      <c r="I35" s="20">
        <v>76246</v>
      </c>
      <c r="J35" s="20">
        <v>2023314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2023314</v>
      </c>
      <c r="X35" s="20"/>
      <c r="Y35" s="20">
        <v>2023314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1575203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1846418</v>
      </c>
      <c r="H37" s="31">
        <f t="shared" si="3"/>
        <v>63499</v>
      </c>
      <c r="I37" s="31">
        <f t="shared" si="3"/>
        <v>76246</v>
      </c>
      <c r="J37" s="31">
        <f t="shared" si="3"/>
        <v>1986163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1986163</v>
      </c>
      <c r="X37" s="31">
        <f t="shared" si="3"/>
        <v>0</v>
      </c>
      <c r="Y37" s="31">
        <f t="shared" si="3"/>
        <v>1986163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1575203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1846418</v>
      </c>
      <c r="H44" s="31">
        <f t="shared" si="5"/>
        <v>63499</v>
      </c>
      <c r="I44" s="31">
        <f t="shared" si="5"/>
        <v>76246</v>
      </c>
      <c r="J44" s="31">
        <f t="shared" si="5"/>
        <v>1986163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1986163</v>
      </c>
      <c r="X44" s="31">
        <f t="shared" si="5"/>
        <v>0</v>
      </c>
      <c r="Y44" s="31">
        <f t="shared" si="5"/>
        <v>1986163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-889279</v>
      </c>
      <c r="D45" s="42">
        <f t="shared" si="6"/>
        <v>0</v>
      </c>
      <c r="E45" s="43">
        <f t="shared" si="6"/>
        <v>-294123</v>
      </c>
      <c r="F45" s="44">
        <f t="shared" si="6"/>
        <v>-294123</v>
      </c>
      <c r="G45" s="44">
        <f t="shared" si="6"/>
        <v>-1079146</v>
      </c>
      <c r="H45" s="44">
        <f t="shared" si="6"/>
        <v>-3714</v>
      </c>
      <c r="I45" s="44">
        <f t="shared" si="6"/>
        <v>-78420</v>
      </c>
      <c r="J45" s="44">
        <f t="shared" si="6"/>
        <v>-1161280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-1161280</v>
      </c>
      <c r="X45" s="44">
        <f t="shared" si="6"/>
        <v>-73530</v>
      </c>
      <c r="Y45" s="44">
        <f t="shared" si="6"/>
        <v>-1087750</v>
      </c>
      <c r="Z45" s="45">
        <f>+IF(X45&lt;&gt;0,+(Y45/X45)*100,0)</f>
        <v>1479.3281653746772</v>
      </c>
      <c r="AA45" s="46">
        <f>+AA26-AA44</f>
        <v>-294123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-209490</v>
      </c>
      <c r="D47" s="18"/>
      <c r="E47" s="19">
        <v>-294123</v>
      </c>
      <c r="F47" s="20">
        <v>-294123</v>
      </c>
      <c r="G47" s="20">
        <v>-232874</v>
      </c>
      <c r="H47" s="20">
        <v>-777407</v>
      </c>
      <c r="I47" s="20">
        <v>1753</v>
      </c>
      <c r="J47" s="20">
        <v>-1008528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-1008528</v>
      </c>
      <c r="X47" s="20">
        <v>-73530</v>
      </c>
      <c r="Y47" s="20">
        <v>-934998</v>
      </c>
      <c r="Z47" s="47">
        <v>1271.5871073031415</v>
      </c>
      <c r="AA47" s="22">
        <v>-294123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-209490</v>
      </c>
      <c r="D50" s="50">
        <f t="shared" ref="D50:Y50" si="7">SUM(D47:D49)</f>
        <v>0</v>
      </c>
      <c r="E50" s="51">
        <f t="shared" si="7"/>
        <v>-294123</v>
      </c>
      <c r="F50" s="52">
        <f t="shared" si="7"/>
        <v>-294123</v>
      </c>
      <c r="G50" s="52">
        <f t="shared" si="7"/>
        <v>-232874</v>
      </c>
      <c r="H50" s="52">
        <f t="shared" si="7"/>
        <v>-777407</v>
      </c>
      <c r="I50" s="52">
        <f t="shared" si="7"/>
        <v>1753</v>
      </c>
      <c r="J50" s="52">
        <f t="shared" si="7"/>
        <v>-1008528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-1008528</v>
      </c>
      <c r="X50" s="52">
        <f t="shared" si="7"/>
        <v>-73530</v>
      </c>
      <c r="Y50" s="52">
        <f t="shared" si="7"/>
        <v>-934998</v>
      </c>
      <c r="Z50" s="53">
        <f>+IF(X50&lt;&gt;0,+(Y50/X50)*100,0)</f>
        <v>1271.5871073031415</v>
      </c>
      <c r="AA50" s="54">
        <f>SUM(AA47:AA49)</f>
        <v>-294123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993</v>
      </c>
      <c r="D7" s="18"/>
      <c r="E7" s="19"/>
      <c r="F7" s="20"/>
      <c r="G7" s="20">
        <v>161559</v>
      </c>
      <c r="H7" s="20">
        <v>448844</v>
      </c>
      <c r="I7" s="20">
        <v>680996</v>
      </c>
      <c r="J7" s="20">
        <v>1291399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1291399</v>
      </c>
      <c r="X7" s="20"/>
      <c r="Y7" s="20">
        <v>1291399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993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161559</v>
      </c>
      <c r="H13" s="31">
        <f t="shared" si="0"/>
        <v>448844</v>
      </c>
      <c r="I13" s="31">
        <f t="shared" si="0"/>
        <v>680996</v>
      </c>
      <c r="J13" s="31">
        <f t="shared" si="0"/>
        <v>1291399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1291399</v>
      </c>
      <c r="X13" s="31">
        <f t="shared" si="0"/>
        <v>0</v>
      </c>
      <c r="Y13" s="31">
        <f t="shared" si="0"/>
        <v>1291399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993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161559</v>
      </c>
      <c r="H26" s="31">
        <f t="shared" si="2"/>
        <v>448844</v>
      </c>
      <c r="I26" s="31">
        <f t="shared" si="2"/>
        <v>680996</v>
      </c>
      <c r="J26" s="31">
        <f t="shared" si="2"/>
        <v>1291399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1291399</v>
      </c>
      <c r="X26" s="31">
        <f t="shared" si="2"/>
        <v>0</v>
      </c>
      <c r="Y26" s="31">
        <f t="shared" si="2"/>
        <v>1291399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38569605</v>
      </c>
      <c r="D32" s="18"/>
      <c r="E32" s="19">
        <v>3216435</v>
      </c>
      <c r="F32" s="20">
        <v>3216435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804108</v>
      </c>
      <c r="Y32" s="20">
        <v>-804108</v>
      </c>
      <c r="Z32" s="21">
        <v>-100</v>
      </c>
      <c r="AA32" s="22">
        <v>3216435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38569605</v>
      </c>
      <c r="D37" s="29">
        <f t="shared" ref="D37:Y37" si="3">SUM(D29:D36)</f>
        <v>0</v>
      </c>
      <c r="E37" s="30">
        <f t="shared" si="3"/>
        <v>3216435</v>
      </c>
      <c r="F37" s="31">
        <f t="shared" si="3"/>
        <v>3216435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804108</v>
      </c>
      <c r="Y37" s="31">
        <f t="shared" si="3"/>
        <v>-804108</v>
      </c>
      <c r="Z37" s="32">
        <f>+IF(X37&lt;&gt;0,+(Y37/X37)*100,0)</f>
        <v>-100</v>
      </c>
      <c r="AA37" s="33">
        <f>SUM(AA29:AA36)</f>
        <v>3216435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38569605</v>
      </c>
      <c r="D44" s="29">
        <f>+D37+D43</f>
        <v>0</v>
      </c>
      <c r="E44" s="30">
        <f t="shared" si="5"/>
        <v>3216435</v>
      </c>
      <c r="F44" s="31">
        <f t="shared" si="5"/>
        <v>3216435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804108</v>
      </c>
      <c r="Y44" s="31">
        <f t="shared" si="5"/>
        <v>-804108</v>
      </c>
      <c r="Z44" s="32">
        <f>+IF(X44&lt;&gt;0,+(Y44/X44)*100,0)</f>
        <v>-100</v>
      </c>
      <c r="AA44" s="33">
        <f>+AA37+AA43</f>
        <v>3216435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-38568612</v>
      </c>
      <c r="D45" s="42">
        <f t="shared" si="6"/>
        <v>0</v>
      </c>
      <c r="E45" s="43">
        <f t="shared" si="6"/>
        <v>-3216435</v>
      </c>
      <c r="F45" s="44">
        <f t="shared" si="6"/>
        <v>-3216435</v>
      </c>
      <c r="G45" s="44">
        <f t="shared" si="6"/>
        <v>161559</v>
      </c>
      <c r="H45" s="44">
        <f t="shared" si="6"/>
        <v>448844</v>
      </c>
      <c r="I45" s="44">
        <f t="shared" si="6"/>
        <v>680996</v>
      </c>
      <c r="J45" s="44">
        <f t="shared" si="6"/>
        <v>1291399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1291399</v>
      </c>
      <c r="X45" s="44">
        <f t="shared" si="6"/>
        <v>-804108</v>
      </c>
      <c r="Y45" s="44">
        <f t="shared" si="6"/>
        <v>2095507</v>
      </c>
      <c r="Z45" s="45">
        <f>+IF(X45&lt;&gt;0,+(Y45/X45)*100,0)</f>
        <v>-260.60019300889928</v>
      </c>
      <c r="AA45" s="46">
        <f>+AA26-AA44</f>
        <v>-3216435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224675216</v>
      </c>
      <c r="D7" s="18"/>
      <c r="E7" s="19"/>
      <c r="F7" s="20"/>
      <c r="G7" s="20">
        <v>5501783</v>
      </c>
      <c r="H7" s="20">
        <v>5518450</v>
      </c>
      <c r="I7" s="20">
        <v>5524153</v>
      </c>
      <c r="J7" s="20">
        <v>16544386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16544386</v>
      </c>
      <c r="X7" s="20"/>
      <c r="Y7" s="20">
        <v>16544386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224675216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5501783</v>
      </c>
      <c r="H13" s="31">
        <f t="shared" si="0"/>
        <v>5518450</v>
      </c>
      <c r="I13" s="31">
        <f t="shared" si="0"/>
        <v>5524153</v>
      </c>
      <c r="J13" s="31">
        <f t="shared" si="0"/>
        <v>16544386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16544386</v>
      </c>
      <c r="X13" s="31">
        <f t="shared" si="0"/>
        <v>0</v>
      </c>
      <c r="Y13" s="31">
        <f t="shared" si="0"/>
        <v>16544386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224675216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5501783</v>
      </c>
      <c r="H26" s="31">
        <f t="shared" si="2"/>
        <v>5518450</v>
      </c>
      <c r="I26" s="31">
        <f t="shared" si="2"/>
        <v>5524153</v>
      </c>
      <c r="J26" s="31">
        <f t="shared" si="2"/>
        <v>16544386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16544386</v>
      </c>
      <c r="X26" s="31">
        <f t="shared" si="2"/>
        <v>0</v>
      </c>
      <c r="Y26" s="31">
        <f t="shared" si="2"/>
        <v>16544386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9950559</v>
      </c>
      <c r="D32" s="18"/>
      <c r="E32" s="19"/>
      <c r="F32" s="20"/>
      <c r="G32" s="20">
        <v>1883464</v>
      </c>
      <c r="H32" s="20">
        <v>1428693</v>
      </c>
      <c r="I32" s="20">
        <v>1122925</v>
      </c>
      <c r="J32" s="20">
        <v>4435082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4435082</v>
      </c>
      <c r="X32" s="20"/>
      <c r="Y32" s="20">
        <v>4435082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9950559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1883464</v>
      </c>
      <c r="H37" s="31">
        <f t="shared" si="3"/>
        <v>1428693</v>
      </c>
      <c r="I37" s="31">
        <f t="shared" si="3"/>
        <v>1122925</v>
      </c>
      <c r="J37" s="31">
        <f t="shared" si="3"/>
        <v>4435082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4435082</v>
      </c>
      <c r="X37" s="31">
        <f t="shared" si="3"/>
        <v>0</v>
      </c>
      <c r="Y37" s="31">
        <f t="shared" si="3"/>
        <v>4435082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9950559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1883464</v>
      </c>
      <c r="H44" s="31">
        <f t="shared" si="5"/>
        <v>1428693</v>
      </c>
      <c r="I44" s="31">
        <f t="shared" si="5"/>
        <v>1122925</v>
      </c>
      <c r="J44" s="31">
        <f t="shared" si="5"/>
        <v>4435082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4435082</v>
      </c>
      <c r="X44" s="31">
        <f t="shared" si="5"/>
        <v>0</v>
      </c>
      <c r="Y44" s="31">
        <f t="shared" si="5"/>
        <v>4435082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214724657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3618319</v>
      </c>
      <c r="H45" s="44">
        <f t="shared" si="6"/>
        <v>4089757</v>
      </c>
      <c r="I45" s="44">
        <f t="shared" si="6"/>
        <v>4401228</v>
      </c>
      <c r="J45" s="44">
        <f t="shared" si="6"/>
        <v>12109304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12109304</v>
      </c>
      <c r="X45" s="44">
        <f t="shared" si="6"/>
        <v>0</v>
      </c>
      <c r="Y45" s="44">
        <f t="shared" si="6"/>
        <v>12109304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3179936</v>
      </c>
      <c r="D6" s="18"/>
      <c r="E6" s="19"/>
      <c r="F6" s="20"/>
      <c r="G6" s="20">
        <v>3231950</v>
      </c>
      <c r="H6" s="20">
        <v>20401</v>
      </c>
      <c r="I6" s="20">
        <v>35338</v>
      </c>
      <c r="J6" s="20">
        <v>3287689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3287689</v>
      </c>
      <c r="X6" s="20"/>
      <c r="Y6" s="20">
        <v>3287689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2732043</v>
      </c>
      <c r="D7" s="18"/>
      <c r="E7" s="19"/>
      <c r="F7" s="20"/>
      <c r="G7" s="20">
        <v>2760020</v>
      </c>
      <c r="H7" s="20">
        <v>66456</v>
      </c>
      <c r="I7" s="20">
        <v>59394</v>
      </c>
      <c r="J7" s="20">
        <v>2885870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2885870</v>
      </c>
      <c r="X7" s="20"/>
      <c r="Y7" s="20">
        <v>2885870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136</v>
      </c>
      <c r="D12" s="18"/>
      <c r="E12" s="19"/>
      <c r="F12" s="20"/>
      <c r="G12" s="20">
        <v>136</v>
      </c>
      <c r="H12" s="20"/>
      <c r="I12" s="20"/>
      <c r="J12" s="20">
        <v>136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136</v>
      </c>
      <c r="X12" s="20"/>
      <c r="Y12" s="20">
        <v>136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5912115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5992106</v>
      </c>
      <c r="H13" s="31">
        <f t="shared" si="0"/>
        <v>86857</v>
      </c>
      <c r="I13" s="31">
        <f t="shared" si="0"/>
        <v>94732</v>
      </c>
      <c r="J13" s="31">
        <f t="shared" si="0"/>
        <v>6173695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6173695</v>
      </c>
      <c r="X13" s="31">
        <f t="shared" si="0"/>
        <v>0</v>
      </c>
      <c r="Y13" s="31">
        <f t="shared" si="0"/>
        <v>6173695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5912115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5992106</v>
      </c>
      <c r="H26" s="31">
        <f t="shared" si="2"/>
        <v>86857</v>
      </c>
      <c r="I26" s="31">
        <f t="shared" si="2"/>
        <v>94732</v>
      </c>
      <c r="J26" s="31">
        <f t="shared" si="2"/>
        <v>6173695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6173695</v>
      </c>
      <c r="X26" s="31">
        <f t="shared" si="2"/>
        <v>0</v>
      </c>
      <c r="Y26" s="31">
        <f t="shared" si="2"/>
        <v>6173695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-127633</v>
      </c>
      <c r="D32" s="18"/>
      <c r="E32" s="19"/>
      <c r="F32" s="20"/>
      <c r="G32" s="20">
        <v>-129934</v>
      </c>
      <c r="H32" s="20">
        <v>-2275</v>
      </c>
      <c r="I32" s="20"/>
      <c r="J32" s="20">
        <v>-132209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-132209</v>
      </c>
      <c r="X32" s="20"/>
      <c r="Y32" s="20">
        <v>-132209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467046</v>
      </c>
      <c r="D35" s="18"/>
      <c r="E35" s="19"/>
      <c r="F35" s="20"/>
      <c r="G35" s="20">
        <v>474353</v>
      </c>
      <c r="H35" s="20">
        <v>7789</v>
      </c>
      <c r="I35" s="20">
        <v>7963</v>
      </c>
      <c r="J35" s="20">
        <v>490105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490105</v>
      </c>
      <c r="X35" s="20"/>
      <c r="Y35" s="20">
        <v>490105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339413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344419</v>
      </c>
      <c r="H37" s="31">
        <f t="shared" si="3"/>
        <v>5514</v>
      </c>
      <c r="I37" s="31">
        <f t="shared" si="3"/>
        <v>7963</v>
      </c>
      <c r="J37" s="31">
        <f t="shared" si="3"/>
        <v>357896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357896</v>
      </c>
      <c r="X37" s="31">
        <f t="shared" si="3"/>
        <v>0</v>
      </c>
      <c r="Y37" s="31">
        <f t="shared" si="3"/>
        <v>357896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339413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344419</v>
      </c>
      <c r="H44" s="31">
        <f t="shared" si="5"/>
        <v>5514</v>
      </c>
      <c r="I44" s="31">
        <f t="shared" si="5"/>
        <v>7963</v>
      </c>
      <c r="J44" s="31">
        <f t="shared" si="5"/>
        <v>357896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357896</v>
      </c>
      <c r="X44" s="31">
        <f t="shared" si="5"/>
        <v>0</v>
      </c>
      <c r="Y44" s="31">
        <f t="shared" si="5"/>
        <v>357896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5572702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5647687</v>
      </c>
      <c r="H45" s="44">
        <f t="shared" si="6"/>
        <v>81343</v>
      </c>
      <c r="I45" s="44">
        <f t="shared" si="6"/>
        <v>86769</v>
      </c>
      <c r="J45" s="44">
        <f t="shared" si="6"/>
        <v>5815799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5815799</v>
      </c>
      <c r="X45" s="44">
        <f t="shared" si="6"/>
        <v>0</v>
      </c>
      <c r="Y45" s="44">
        <f t="shared" si="6"/>
        <v>5815799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531014</v>
      </c>
      <c r="D47" s="18"/>
      <c r="E47" s="19"/>
      <c r="F47" s="20"/>
      <c r="G47" s="20">
        <v>531014</v>
      </c>
      <c r="H47" s="20">
        <v>81343</v>
      </c>
      <c r="I47" s="20">
        <v>83730</v>
      </c>
      <c r="J47" s="20">
        <v>696087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696087</v>
      </c>
      <c r="X47" s="20"/>
      <c r="Y47" s="20">
        <v>696087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531014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531014</v>
      </c>
      <c r="H50" s="52">
        <f t="shared" si="7"/>
        <v>81343</v>
      </c>
      <c r="I50" s="52">
        <f t="shared" si="7"/>
        <v>83730</v>
      </c>
      <c r="J50" s="52">
        <f t="shared" si="7"/>
        <v>696087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696087</v>
      </c>
      <c r="X50" s="52">
        <f t="shared" si="7"/>
        <v>0</v>
      </c>
      <c r="Y50" s="52">
        <f t="shared" si="7"/>
        <v>696087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-29950688</v>
      </c>
      <c r="D6" s="18"/>
      <c r="E6" s="19">
        <v>-64806771</v>
      </c>
      <c r="F6" s="20">
        <v>-64806771</v>
      </c>
      <c r="G6" s="20">
        <v>-30896367</v>
      </c>
      <c r="H6" s="20"/>
      <c r="I6" s="20"/>
      <c r="J6" s="20">
        <v>-30896367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-30896367</v>
      </c>
      <c r="X6" s="20">
        <v>-35065855</v>
      </c>
      <c r="Y6" s="20">
        <v>4169488</v>
      </c>
      <c r="Z6" s="21">
        <v>-11.890450125913086</v>
      </c>
      <c r="AA6" s="22">
        <v>-64806771</v>
      </c>
    </row>
    <row r="7" spans="1:27" ht="13.5" x14ac:dyDescent="0.25">
      <c r="A7" s="23" t="s">
        <v>35</v>
      </c>
      <c r="B7" s="17" t="s">
        <v>32</v>
      </c>
      <c r="C7" s="18">
        <v>-157650690</v>
      </c>
      <c r="D7" s="18"/>
      <c r="E7" s="19">
        <v>322712512</v>
      </c>
      <c r="F7" s="20">
        <v>322712512</v>
      </c>
      <c r="G7" s="20">
        <v>-99527884</v>
      </c>
      <c r="H7" s="20">
        <v>-27680445</v>
      </c>
      <c r="I7" s="20"/>
      <c r="J7" s="20">
        <v>-127208329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-127208329</v>
      </c>
      <c r="X7" s="20">
        <v>321388124</v>
      </c>
      <c r="Y7" s="20">
        <v>-448596453</v>
      </c>
      <c r="Z7" s="21">
        <v>-139.5809052981684</v>
      </c>
      <c r="AA7" s="22">
        <v>322712512</v>
      </c>
    </row>
    <row r="8" spans="1:27" ht="13.5" x14ac:dyDescent="0.25">
      <c r="A8" s="23" t="s">
        <v>36</v>
      </c>
      <c r="B8" s="17" t="s">
        <v>32</v>
      </c>
      <c r="C8" s="18">
        <v>-916973</v>
      </c>
      <c r="D8" s="18"/>
      <c r="E8" s="19"/>
      <c r="F8" s="20"/>
      <c r="G8" s="20"/>
      <c r="H8" s="20">
        <v>-916973</v>
      </c>
      <c r="I8" s="20"/>
      <c r="J8" s="20">
        <v>-916973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-916973</v>
      </c>
      <c r="X8" s="20"/>
      <c r="Y8" s="20">
        <v>-916973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-7532016</v>
      </c>
      <c r="F10" s="20">
        <v>-7532016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-1883004</v>
      </c>
      <c r="Y10" s="20">
        <v>1883004</v>
      </c>
      <c r="Z10" s="21">
        <v>-100</v>
      </c>
      <c r="AA10" s="22">
        <v>-7532016</v>
      </c>
    </row>
    <row r="11" spans="1:27" ht="13.5" x14ac:dyDescent="0.25">
      <c r="A11" s="23" t="s">
        <v>39</v>
      </c>
      <c r="B11" s="17" t="s">
        <v>32</v>
      </c>
      <c r="C11" s="18">
        <v>9007134</v>
      </c>
      <c r="D11" s="18"/>
      <c r="E11" s="19">
        <v>8635549</v>
      </c>
      <c r="F11" s="20">
        <v>8635549</v>
      </c>
      <c r="G11" s="24">
        <v>6220823</v>
      </c>
      <c r="H11" s="24">
        <v>2786310</v>
      </c>
      <c r="I11" s="24"/>
      <c r="J11" s="20">
        <v>9007133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9007133</v>
      </c>
      <c r="X11" s="20">
        <v>8635549</v>
      </c>
      <c r="Y11" s="24">
        <v>371584</v>
      </c>
      <c r="Z11" s="25">
        <v>4.3029574610716699</v>
      </c>
      <c r="AA11" s="26">
        <v>8635549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-179511217</v>
      </c>
      <c r="D13" s="29">
        <f>SUM(D6:D12)</f>
        <v>0</v>
      </c>
      <c r="E13" s="30">
        <f t="shared" si="0"/>
        <v>259009274</v>
      </c>
      <c r="F13" s="31">
        <f t="shared" si="0"/>
        <v>259009274</v>
      </c>
      <c r="G13" s="31">
        <f t="shared" si="0"/>
        <v>-124203428</v>
      </c>
      <c r="H13" s="31">
        <f t="shared" si="0"/>
        <v>-25811108</v>
      </c>
      <c r="I13" s="31">
        <f t="shared" si="0"/>
        <v>0</v>
      </c>
      <c r="J13" s="31">
        <f t="shared" si="0"/>
        <v>-150014536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-150014536</v>
      </c>
      <c r="X13" s="31">
        <f t="shared" si="0"/>
        <v>293074814</v>
      </c>
      <c r="Y13" s="31">
        <f t="shared" si="0"/>
        <v>-443089350</v>
      </c>
      <c r="Z13" s="32">
        <f>+IF(X13&lt;&gt;0,+(Y13/X13)*100,0)</f>
        <v>-151.186430506444</v>
      </c>
      <c r="AA13" s="33">
        <f>SUM(AA6:AA12)</f>
        <v>259009274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-38902134</v>
      </c>
      <c r="D17" s="18"/>
      <c r="E17" s="19">
        <v>-38902134</v>
      </c>
      <c r="F17" s="20">
        <v>-38902134</v>
      </c>
      <c r="G17" s="24">
        <v>-38902134</v>
      </c>
      <c r="H17" s="24"/>
      <c r="I17" s="24"/>
      <c r="J17" s="20">
        <v>-38902134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-38902134</v>
      </c>
      <c r="X17" s="20">
        <v>-38902134</v>
      </c>
      <c r="Y17" s="24"/>
      <c r="Z17" s="25"/>
      <c r="AA17" s="26">
        <v>-38902134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-38902134</v>
      </c>
      <c r="D25" s="29">
        <f t="shared" ref="D25:Y25" si="1">SUM(D15:D24)</f>
        <v>0</v>
      </c>
      <c r="E25" s="35">
        <f t="shared" si="1"/>
        <v>-38902134</v>
      </c>
      <c r="F25" s="36">
        <f t="shared" si="1"/>
        <v>-38902134</v>
      </c>
      <c r="G25" s="36">
        <f t="shared" si="1"/>
        <v>-38902134</v>
      </c>
      <c r="H25" s="36">
        <f t="shared" si="1"/>
        <v>0</v>
      </c>
      <c r="I25" s="36">
        <f t="shared" si="1"/>
        <v>0</v>
      </c>
      <c r="J25" s="36">
        <f t="shared" si="1"/>
        <v>-38902134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-38902134</v>
      </c>
      <c r="X25" s="36">
        <f t="shared" si="1"/>
        <v>-38902134</v>
      </c>
      <c r="Y25" s="36">
        <f t="shared" si="1"/>
        <v>0</v>
      </c>
      <c r="Z25" s="37">
        <f>+IF(X25&lt;&gt;0,+(Y25/X25)*100,0)</f>
        <v>0</v>
      </c>
      <c r="AA25" s="38">
        <f>SUM(AA15:AA24)</f>
        <v>-38902134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-218413351</v>
      </c>
      <c r="D26" s="29">
        <f>+D13+D25</f>
        <v>0</v>
      </c>
      <c r="E26" s="30">
        <f t="shared" si="2"/>
        <v>220107140</v>
      </c>
      <c r="F26" s="31">
        <f t="shared" si="2"/>
        <v>220107140</v>
      </c>
      <c r="G26" s="31">
        <f t="shared" si="2"/>
        <v>-163105562</v>
      </c>
      <c r="H26" s="31">
        <f t="shared" si="2"/>
        <v>-25811108</v>
      </c>
      <c r="I26" s="31">
        <f t="shared" si="2"/>
        <v>0</v>
      </c>
      <c r="J26" s="31">
        <f t="shared" si="2"/>
        <v>-188916670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-188916670</v>
      </c>
      <c r="X26" s="31">
        <f t="shared" si="2"/>
        <v>254172680</v>
      </c>
      <c r="Y26" s="31">
        <f t="shared" si="2"/>
        <v>-443089350</v>
      </c>
      <c r="Z26" s="32">
        <f>+IF(X26&lt;&gt;0,+(Y26/X26)*100,0)</f>
        <v>-174.32611168123969</v>
      </c>
      <c r="AA26" s="33">
        <f>+AA13+AA25</f>
        <v>220107140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7970</v>
      </c>
      <c r="D31" s="18"/>
      <c r="E31" s="19">
        <v>7970</v>
      </c>
      <c r="F31" s="20">
        <v>7970</v>
      </c>
      <c r="G31" s="20">
        <v>7970</v>
      </c>
      <c r="H31" s="20"/>
      <c r="I31" s="20"/>
      <c r="J31" s="20">
        <v>7970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7970</v>
      </c>
      <c r="X31" s="20">
        <v>7970</v>
      </c>
      <c r="Y31" s="20"/>
      <c r="Z31" s="21"/>
      <c r="AA31" s="22">
        <v>7970</v>
      </c>
    </row>
    <row r="32" spans="1:27" ht="13.5" x14ac:dyDescent="0.25">
      <c r="A32" s="23" t="s">
        <v>59</v>
      </c>
      <c r="B32" s="17" t="s">
        <v>32</v>
      </c>
      <c r="C32" s="18">
        <v>31992134</v>
      </c>
      <c r="D32" s="18"/>
      <c r="E32" s="19">
        <v>23062834</v>
      </c>
      <c r="F32" s="20">
        <v>23062834</v>
      </c>
      <c r="G32" s="20">
        <v>30589892</v>
      </c>
      <c r="H32" s="20">
        <v>455856</v>
      </c>
      <c r="I32" s="20">
        <v>-708</v>
      </c>
      <c r="J32" s="20">
        <v>31045040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31045040</v>
      </c>
      <c r="X32" s="20">
        <v>28711846</v>
      </c>
      <c r="Y32" s="20">
        <v>2333194</v>
      </c>
      <c r="Z32" s="21">
        <v>8.1262416913214146</v>
      </c>
      <c r="AA32" s="22">
        <v>23062834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880018</v>
      </c>
      <c r="D34" s="18"/>
      <c r="E34" s="19">
        <v>726056</v>
      </c>
      <c r="F34" s="20">
        <v>726056</v>
      </c>
      <c r="G34" s="20">
        <v>726056</v>
      </c>
      <c r="H34" s="20">
        <v>153963</v>
      </c>
      <c r="I34" s="20"/>
      <c r="J34" s="20">
        <v>880019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880019</v>
      </c>
      <c r="X34" s="20">
        <v>726056</v>
      </c>
      <c r="Y34" s="20">
        <v>153963</v>
      </c>
      <c r="Z34" s="21">
        <v>21.205389115991053</v>
      </c>
      <c r="AA34" s="22">
        <v>726056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70344</v>
      </c>
      <c r="F35" s="20">
        <v>70344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17586</v>
      </c>
      <c r="Y35" s="20">
        <v>-17586</v>
      </c>
      <c r="Z35" s="21">
        <v>-100</v>
      </c>
      <c r="AA35" s="22">
        <v>70344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32880122</v>
      </c>
      <c r="D37" s="29">
        <f t="shared" ref="D37:Y37" si="3">SUM(D29:D36)</f>
        <v>0</v>
      </c>
      <c r="E37" s="30">
        <f t="shared" si="3"/>
        <v>23867204</v>
      </c>
      <c r="F37" s="31">
        <f t="shared" si="3"/>
        <v>23867204</v>
      </c>
      <c r="G37" s="31">
        <f t="shared" si="3"/>
        <v>31323918</v>
      </c>
      <c r="H37" s="31">
        <f t="shared" si="3"/>
        <v>609819</v>
      </c>
      <c r="I37" s="31">
        <f t="shared" si="3"/>
        <v>-708</v>
      </c>
      <c r="J37" s="31">
        <f t="shared" si="3"/>
        <v>31933029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31933029</v>
      </c>
      <c r="X37" s="31">
        <f t="shared" si="3"/>
        <v>29463458</v>
      </c>
      <c r="Y37" s="31">
        <f t="shared" si="3"/>
        <v>2469571</v>
      </c>
      <c r="Z37" s="32">
        <f>+IF(X37&lt;&gt;0,+(Y37/X37)*100,0)</f>
        <v>8.3818097658462225</v>
      </c>
      <c r="AA37" s="33">
        <f>SUM(AA29:AA36)</f>
        <v>23867204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9377470</v>
      </c>
      <c r="D39" s="18"/>
      <c r="E39" s="19">
        <v>3527680</v>
      </c>
      <c r="F39" s="20">
        <v>3527680</v>
      </c>
      <c r="G39" s="20">
        <v>-1715820</v>
      </c>
      <c r="H39" s="20">
        <v>11263123</v>
      </c>
      <c r="I39" s="20">
        <v>100677</v>
      </c>
      <c r="J39" s="20">
        <v>9647980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9647980</v>
      </c>
      <c r="X39" s="20">
        <v>3527680</v>
      </c>
      <c r="Y39" s="20">
        <v>6120300</v>
      </c>
      <c r="Z39" s="21">
        <v>173.49362753991292</v>
      </c>
      <c r="AA39" s="22">
        <v>3527680</v>
      </c>
    </row>
    <row r="40" spans="1:27" ht="13.5" x14ac:dyDescent="0.25">
      <c r="A40" s="23" t="s">
        <v>61</v>
      </c>
      <c r="B40" s="17" t="s">
        <v>32</v>
      </c>
      <c r="C40" s="18">
        <v>407000</v>
      </c>
      <c r="D40" s="18"/>
      <c r="E40" s="19">
        <v>304000</v>
      </c>
      <c r="F40" s="20">
        <v>304000</v>
      </c>
      <c r="G40" s="20">
        <v>304000</v>
      </c>
      <c r="H40" s="20">
        <v>103000</v>
      </c>
      <c r="I40" s="20"/>
      <c r="J40" s="20">
        <v>407000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407000</v>
      </c>
      <c r="X40" s="20">
        <v>304000</v>
      </c>
      <c r="Y40" s="20">
        <v>103000</v>
      </c>
      <c r="Z40" s="21">
        <v>33.881578947368425</v>
      </c>
      <c r="AA40" s="22">
        <v>304000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762000</v>
      </c>
      <c r="D42" s="18"/>
      <c r="E42" s="19">
        <v>618000</v>
      </c>
      <c r="F42" s="20">
        <v>618000</v>
      </c>
      <c r="G42" s="20">
        <v>618000</v>
      </c>
      <c r="H42" s="20">
        <v>144000</v>
      </c>
      <c r="I42" s="20"/>
      <c r="J42" s="20">
        <v>762000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762000</v>
      </c>
      <c r="X42" s="20">
        <v>618000</v>
      </c>
      <c r="Y42" s="20">
        <v>144000</v>
      </c>
      <c r="Z42" s="21">
        <v>23.300970873786408</v>
      </c>
      <c r="AA42" s="22">
        <v>618000</v>
      </c>
    </row>
    <row r="43" spans="1:27" ht="13.5" x14ac:dyDescent="0.25">
      <c r="A43" s="27" t="s">
        <v>67</v>
      </c>
      <c r="B43" s="34" t="s">
        <v>32</v>
      </c>
      <c r="C43" s="29">
        <f>SUM(C39:C42)</f>
        <v>10546470</v>
      </c>
      <c r="D43" s="29">
        <f t="shared" ref="D43:Y43" si="4">SUM(D39:D42)</f>
        <v>0</v>
      </c>
      <c r="E43" s="35">
        <f t="shared" si="4"/>
        <v>4449680</v>
      </c>
      <c r="F43" s="36">
        <f t="shared" si="4"/>
        <v>4449680</v>
      </c>
      <c r="G43" s="36">
        <f t="shared" si="4"/>
        <v>-793820</v>
      </c>
      <c r="H43" s="36">
        <f t="shared" si="4"/>
        <v>11510123</v>
      </c>
      <c r="I43" s="36">
        <f t="shared" si="4"/>
        <v>100677</v>
      </c>
      <c r="J43" s="36">
        <f t="shared" si="4"/>
        <v>10816980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10816980</v>
      </c>
      <c r="X43" s="36">
        <f t="shared" si="4"/>
        <v>4449680</v>
      </c>
      <c r="Y43" s="36">
        <f t="shared" si="4"/>
        <v>6367300</v>
      </c>
      <c r="Z43" s="37">
        <f>+IF(X43&lt;&gt;0,+(Y43/X43)*100,0)</f>
        <v>143.09568328509016</v>
      </c>
      <c r="AA43" s="38">
        <f>SUM(AA39:AA42)</f>
        <v>4449680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43426592</v>
      </c>
      <c r="D44" s="29">
        <f>+D37+D43</f>
        <v>0</v>
      </c>
      <c r="E44" s="30">
        <f t="shared" si="5"/>
        <v>28316884</v>
      </c>
      <c r="F44" s="31">
        <f t="shared" si="5"/>
        <v>28316884</v>
      </c>
      <c r="G44" s="31">
        <f t="shared" si="5"/>
        <v>30530098</v>
      </c>
      <c r="H44" s="31">
        <f t="shared" si="5"/>
        <v>12119942</v>
      </c>
      <c r="I44" s="31">
        <f t="shared" si="5"/>
        <v>99969</v>
      </c>
      <c r="J44" s="31">
        <f t="shared" si="5"/>
        <v>42750009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42750009</v>
      </c>
      <c r="X44" s="31">
        <f t="shared" si="5"/>
        <v>33913138</v>
      </c>
      <c r="Y44" s="31">
        <f t="shared" si="5"/>
        <v>8836871</v>
      </c>
      <c r="Z44" s="32">
        <f>+IF(X44&lt;&gt;0,+(Y44/X44)*100,0)</f>
        <v>26.05736750164494</v>
      </c>
      <c r="AA44" s="33">
        <f>+AA37+AA43</f>
        <v>28316884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-261839943</v>
      </c>
      <c r="D45" s="42">
        <f t="shared" si="6"/>
        <v>0</v>
      </c>
      <c r="E45" s="43">
        <f t="shared" si="6"/>
        <v>191790256</v>
      </c>
      <c r="F45" s="44">
        <f t="shared" si="6"/>
        <v>191790256</v>
      </c>
      <c r="G45" s="44">
        <f t="shared" si="6"/>
        <v>-193635660</v>
      </c>
      <c r="H45" s="44">
        <f t="shared" si="6"/>
        <v>-37931050</v>
      </c>
      <c r="I45" s="44">
        <f t="shared" si="6"/>
        <v>-99969</v>
      </c>
      <c r="J45" s="44">
        <f t="shared" si="6"/>
        <v>-231666679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-231666679</v>
      </c>
      <c r="X45" s="44">
        <f t="shared" si="6"/>
        <v>220259542</v>
      </c>
      <c r="Y45" s="44">
        <f t="shared" si="6"/>
        <v>-451926221</v>
      </c>
      <c r="Z45" s="45">
        <f>+IF(X45&lt;&gt;0,+(Y45/X45)*100,0)</f>
        <v>-205.17895247416794</v>
      </c>
      <c r="AA45" s="46">
        <f>+AA26-AA44</f>
        <v>191790256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40291725</v>
      </c>
      <c r="D47" s="18"/>
      <c r="E47" s="19">
        <v>-52332349</v>
      </c>
      <c r="F47" s="20">
        <v>-52332349</v>
      </c>
      <c r="G47" s="20">
        <v>23609087</v>
      </c>
      <c r="H47" s="20">
        <v>4948865</v>
      </c>
      <c r="I47" s="20">
        <v>1721896</v>
      </c>
      <c r="J47" s="20">
        <v>30279848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30279848</v>
      </c>
      <c r="X47" s="20">
        <v>-23863063</v>
      </c>
      <c r="Y47" s="20">
        <v>54142911</v>
      </c>
      <c r="Z47" s="47">
        <v>-226.89003083971241</v>
      </c>
      <c r="AA47" s="22">
        <v>-52332349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40291725</v>
      </c>
      <c r="D50" s="50">
        <f t="shared" ref="D50:Y50" si="7">SUM(D47:D49)</f>
        <v>0</v>
      </c>
      <c r="E50" s="51">
        <f t="shared" si="7"/>
        <v>-52332349</v>
      </c>
      <c r="F50" s="52">
        <f t="shared" si="7"/>
        <v>-52332349</v>
      </c>
      <c r="G50" s="52">
        <f t="shared" si="7"/>
        <v>23609087</v>
      </c>
      <c r="H50" s="52">
        <f t="shared" si="7"/>
        <v>4948865</v>
      </c>
      <c r="I50" s="52">
        <f t="shared" si="7"/>
        <v>1721896</v>
      </c>
      <c r="J50" s="52">
        <f t="shared" si="7"/>
        <v>30279848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30279848</v>
      </c>
      <c r="X50" s="52">
        <f t="shared" si="7"/>
        <v>-23863063</v>
      </c>
      <c r="Y50" s="52">
        <f t="shared" si="7"/>
        <v>54142911</v>
      </c>
      <c r="Z50" s="53">
        <f>+IF(X50&lt;&gt;0,+(Y50/X50)*100,0)</f>
        <v>-226.89003083971241</v>
      </c>
      <c r="AA50" s="54">
        <f>SUM(AA47:AA49)</f>
        <v>-52332349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5193750</v>
      </c>
      <c r="D6" s="18"/>
      <c r="E6" s="19"/>
      <c r="F6" s="20"/>
      <c r="G6" s="20">
        <v>5349457</v>
      </c>
      <c r="H6" s="20">
        <v>-2306936</v>
      </c>
      <c r="I6" s="20">
        <v>-140727</v>
      </c>
      <c r="J6" s="20">
        <v>2901794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2901794</v>
      </c>
      <c r="X6" s="20"/>
      <c r="Y6" s="20">
        <v>2901794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8393605</v>
      </c>
      <c r="D7" s="18"/>
      <c r="E7" s="19"/>
      <c r="F7" s="20"/>
      <c r="G7" s="20">
        <v>8420715</v>
      </c>
      <c r="H7" s="20">
        <v>36907</v>
      </c>
      <c r="I7" s="20">
        <v>32469</v>
      </c>
      <c r="J7" s="20">
        <v>8490091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8490091</v>
      </c>
      <c r="X7" s="20"/>
      <c r="Y7" s="20">
        <v>8490091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-465</v>
      </c>
      <c r="D10" s="18"/>
      <c r="E10" s="19"/>
      <c r="F10" s="20"/>
      <c r="G10" s="20">
        <v>-465</v>
      </c>
      <c r="H10" s="20"/>
      <c r="I10" s="20"/>
      <c r="J10" s="20">
        <v>-465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-465</v>
      </c>
      <c r="X10" s="20"/>
      <c r="Y10" s="20">
        <v>-465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1240493</v>
      </c>
      <c r="D11" s="18"/>
      <c r="E11" s="19"/>
      <c r="F11" s="20"/>
      <c r="G11" s="24">
        <v>1240494</v>
      </c>
      <c r="H11" s="24">
        <v>233050</v>
      </c>
      <c r="I11" s="24">
        <v>17591</v>
      </c>
      <c r="J11" s="20">
        <v>1491135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1491135</v>
      </c>
      <c r="X11" s="20"/>
      <c r="Y11" s="24">
        <v>1491135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-2020</v>
      </c>
      <c r="D12" s="18"/>
      <c r="E12" s="19"/>
      <c r="F12" s="20"/>
      <c r="G12" s="20">
        <v>-2020</v>
      </c>
      <c r="H12" s="20"/>
      <c r="I12" s="20"/>
      <c r="J12" s="20">
        <v>-2020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-2020</v>
      </c>
      <c r="X12" s="20"/>
      <c r="Y12" s="20">
        <v>-2020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14825363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15008181</v>
      </c>
      <c r="H13" s="31">
        <f t="shared" si="0"/>
        <v>-2036979</v>
      </c>
      <c r="I13" s="31">
        <f t="shared" si="0"/>
        <v>-90667</v>
      </c>
      <c r="J13" s="31">
        <f t="shared" si="0"/>
        <v>12880535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12880535</v>
      </c>
      <c r="X13" s="31">
        <f t="shared" si="0"/>
        <v>0</v>
      </c>
      <c r="Y13" s="31">
        <f t="shared" si="0"/>
        <v>12880535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4889119</v>
      </c>
      <c r="D17" s="18"/>
      <c r="E17" s="19"/>
      <c r="F17" s="20"/>
      <c r="G17" s="24">
        <v>4889119</v>
      </c>
      <c r="H17" s="24">
        <v>2221025</v>
      </c>
      <c r="I17" s="24">
        <v>274498</v>
      </c>
      <c r="J17" s="20">
        <v>7384642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7384642</v>
      </c>
      <c r="X17" s="20"/>
      <c r="Y17" s="24">
        <v>7384642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4889119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4889119</v>
      </c>
      <c r="H25" s="36">
        <f t="shared" si="1"/>
        <v>2221025</v>
      </c>
      <c r="I25" s="36">
        <f t="shared" si="1"/>
        <v>274498</v>
      </c>
      <c r="J25" s="36">
        <f t="shared" si="1"/>
        <v>7384642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7384642</v>
      </c>
      <c r="X25" s="36">
        <f t="shared" si="1"/>
        <v>0</v>
      </c>
      <c r="Y25" s="36">
        <f t="shared" si="1"/>
        <v>7384642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19714482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19897300</v>
      </c>
      <c r="H26" s="31">
        <f t="shared" si="2"/>
        <v>184046</v>
      </c>
      <c r="I26" s="31">
        <f t="shared" si="2"/>
        <v>183831</v>
      </c>
      <c r="J26" s="31">
        <f t="shared" si="2"/>
        <v>20265177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20265177</v>
      </c>
      <c r="X26" s="31">
        <f t="shared" si="2"/>
        <v>0</v>
      </c>
      <c r="Y26" s="31">
        <f t="shared" si="2"/>
        <v>20265177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-389</v>
      </c>
      <c r="D31" s="18"/>
      <c r="E31" s="19"/>
      <c r="F31" s="20"/>
      <c r="G31" s="20">
        <v>-389</v>
      </c>
      <c r="H31" s="20"/>
      <c r="I31" s="20"/>
      <c r="J31" s="20">
        <v>-389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-389</v>
      </c>
      <c r="X31" s="20"/>
      <c r="Y31" s="20">
        <v>-389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808090</v>
      </c>
      <c r="D32" s="18"/>
      <c r="E32" s="19"/>
      <c r="F32" s="20"/>
      <c r="G32" s="20">
        <v>807506</v>
      </c>
      <c r="H32" s="20">
        <v>-231</v>
      </c>
      <c r="I32" s="20">
        <v>-3386</v>
      </c>
      <c r="J32" s="20">
        <v>803889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803889</v>
      </c>
      <c r="X32" s="20"/>
      <c r="Y32" s="20">
        <v>803889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1233953</v>
      </c>
      <c r="D35" s="18"/>
      <c r="E35" s="19"/>
      <c r="F35" s="20"/>
      <c r="G35" s="20">
        <v>1252103</v>
      </c>
      <c r="H35" s="20">
        <v>18255</v>
      </c>
      <c r="I35" s="20">
        <v>18537</v>
      </c>
      <c r="J35" s="20">
        <v>1288895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1288895</v>
      </c>
      <c r="X35" s="20"/>
      <c r="Y35" s="20">
        <v>1288895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2041654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2059220</v>
      </c>
      <c r="H37" s="31">
        <f t="shared" si="3"/>
        <v>18024</v>
      </c>
      <c r="I37" s="31">
        <f t="shared" si="3"/>
        <v>15151</v>
      </c>
      <c r="J37" s="31">
        <f t="shared" si="3"/>
        <v>2092395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2092395</v>
      </c>
      <c r="X37" s="31">
        <f t="shared" si="3"/>
        <v>0</v>
      </c>
      <c r="Y37" s="31">
        <f t="shared" si="3"/>
        <v>2092395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2041654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2059220</v>
      </c>
      <c r="H44" s="31">
        <f t="shared" si="5"/>
        <v>18024</v>
      </c>
      <c r="I44" s="31">
        <f t="shared" si="5"/>
        <v>15151</v>
      </c>
      <c r="J44" s="31">
        <f t="shared" si="5"/>
        <v>2092395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2092395</v>
      </c>
      <c r="X44" s="31">
        <f t="shared" si="5"/>
        <v>0</v>
      </c>
      <c r="Y44" s="31">
        <f t="shared" si="5"/>
        <v>2092395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17672828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17838080</v>
      </c>
      <c r="H45" s="44">
        <f t="shared" si="6"/>
        <v>166022</v>
      </c>
      <c r="I45" s="44">
        <f t="shared" si="6"/>
        <v>168680</v>
      </c>
      <c r="J45" s="44">
        <f t="shared" si="6"/>
        <v>18172782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18172782</v>
      </c>
      <c r="X45" s="44">
        <f t="shared" si="6"/>
        <v>0</v>
      </c>
      <c r="Y45" s="44">
        <f t="shared" si="6"/>
        <v>18172782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281478</v>
      </c>
      <c r="D6" s="18"/>
      <c r="E6" s="19"/>
      <c r="F6" s="20"/>
      <c r="G6" s="20">
        <v>281478</v>
      </c>
      <c r="H6" s="20"/>
      <c r="I6" s="20"/>
      <c r="J6" s="20">
        <v>281478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281478</v>
      </c>
      <c r="X6" s="20"/>
      <c r="Y6" s="20">
        <v>281478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281478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281478</v>
      </c>
      <c r="H13" s="31">
        <f t="shared" si="0"/>
        <v>0</v>
      </c>
      <c r="I13" s="31">
        <f t="shared" si="0"/>
        <v>0</v>
      </c>
      <c r="J13" s="31">
        <f t="shared" si="0"/>
        <v>281478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281478</v>
      </c>
      <c r="X13" s="31">
        <f t="shared" si="0"/>
        <v>0</v>
      </c>
      <c r="Y13" s="31">
        <f t="shared" si="0"/>
        <v>281478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281478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281478</v>
      </c>
      <c r="H26" s="31">
        <f t="shared" si="2"/>
        <v>0</v>
      </c>
      <c r="I26" s="31">
        <f t="shared" si="2"/>
        <v>0</v>
      </c>
      <c r="J26" s="31">
        <f t="shared" si="2"/>
        <v>281478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281478</v>
      </c>
      <c r="X26" s="31">
        <f t="shared" si="2"/>
        <v>0</v>
      </c>
      <c r="Y26" s="31">
        <f t="shared" si="2"/>
        <v>281478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36705</v>
      </c>
      <c r="D35" s="18"/>
      <c r="E35" s="19"/>
      <c r="F35" s="20"/>
      <c r="G35" s="20">
        <v>36705</v>
      </c>
      <c r="H35" s="20"/>
      <c r="I35" s="20"/>
      <c r="J35" s="20">
        <v>36705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36705</v>
      </c>
      <c r="X35" s="20"/>
      <c r="Y35" s="20">
        <v>36705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36705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36705</v>
      </c>
      <c r="H37" s="31">
        <f t="shared" si="3"/>
        <v>0</v>
      </c>
      <c r="I37" s="31">
        <f t="shared" si="3"/>
        <v>0</v>
      </c>
      <c r="J37" s="31">
        <f t="shared" si="3"/>
        <v>36705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36705</v>
      </c>
      <c r="X37" s="31">
        <f t="shared" si="3"/>
        <v>0</v>
      </c>
      <c r="Y37" s="31">
        <f t="shared" si="3"/>
        <v>36705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36705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36705</v>
      </c>
      <c r="H44" s="31">
        <f t="shared" si="5"/>
        <v>0</v>
      </c>
      <c r="I44" s="31">
        <f t="shared" si="5"/>
        <v>0</v>
      </c>
      <c r="J44" s="31">
        <f t="shared" si="5"/>
        <v>36705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36705</v>
      </c>
      <c r="X44" s="31">
        <f t="shared" si="5"/>
        <v>0</v>
      </c>
      <c r="Y44" s="31">
        <f t="shared" si="5"/>
        <v>36705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244773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244773</v>
      </c>
      <c r="H45" s="44">
        <f t="shared" si="6"/>
        <v>0</v>
      </c>
      <c r="I45" s="44">
        <f t="shared" si="6"/>
        <v>0</v>
      </c>
      <c r="J45" s="44">
        <f t="shared" si="6"/>
        <v>244773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244773</v>
      </c>
      <c r="X45" s="44">
        <f t="shared" si="6"/>
        <v>0</v>
      </c>
      <c r="Y45" s="44">
        <f t="shared" si="6"/>
        <v>244773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99568</v>
      </c>
      <c r="D47" s="18"/>
      <c r="E47" s="19"/>
      <c r="F47" s="20"/>
      <c r="G47" s="20">
        <v>98702</v>
      </c>
      <c r="H47" s="20"/>
      <c r="I47" s="20"/>
      <c r="J47" s="20">
        <v>98702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98702</v>
      </c>
      <c r="X47" s="20"/>
      <c r="Y47" s="20">
        <v>98702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99568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98702</v>
      </c>
      <c r="H50" s="52">
        <f t="shared" si="7"/>
        <v>0</v>
      </c>
      <c r="I50" s="52">
        <f t="shared" si="7"/>
        <v>0</v>
      </c>
      <c r="J50" s="52">
        <f t="shared" si="7"/>
        <v>98702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98702</v>
      </c>
      <c r="X50" s="52">
        <f t="shared" si="7"/>
        <v>0</v>
      </c>
      <c r="Y50" s="52">
        <f t="shared" si="7"/>
        <v>98702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-116526604</v>
      </c>
      <c r="D6" s="18"/>
      <c r="E6" s="19">
        <v>-33509736</v>
      </c>
      <c r="F6" s="20">
        <v>-33509736</v>
      </c>
      <c r="G6" s="20">
        <v>-93579554</v>
      </c>
      <c r="H6" s="20">
        <v>-5220018</v>
      </c>
      <c r="I6" s="20">
        <v>-7013325</v>
      </c>
      <c r="J6" s="20">
        <v>-105812897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-105812897</v>
      </c>
      <c r="X6" s="20">
        <v>-17949670</v>
      </c>
      <c r="Y6" s="20">
        <v>-87863227</v>
      </c>
      <c r="Z6" s="21">
        <v>489.49772892760706</v>
      </c>
      <c r="AA6" s="22">
        <v>-33509736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11398</v>
      </c>
      <c r="F7" s="20">
        <v>11398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1786</v>
      </c>
      <c r="Y7" s="20">
        <v>-1786</v>
      </c>
      <c r="Z7" s="21">
        <v>-100</v>
      </c>
      <c r="AA7" s="22">
        <v>11398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-6318512</v>
      </c>
      <c r="D10" s="18"/>
      <c r="E10" s="19"/>
      <c r="F10" s="20"/>
      <c r="G10" s="20">
        <v>-6318513</v>
      </c>
      <c r="H10" s="20">
        <v>-418634</v>
      </c>
      <c r="I10" s="20">
        <v>-53831</v>
      </c>
      <c r="J10" s="20">
        <v>-6790978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-6790978</v>
      </c>
      <c r="X10" s="20"/>
      <c r="Y10" s="20">
        <v>-6790978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14080880</v>
      </c>
      <c r="D11" s="18"/>
      <c r="E11" s="19"/>
      <c r="F11" s="20"/>
      <c r="G11" s="24">
        <v>15950108</v>
      </c>
      <c r="H11" s="24">
        <v>680872</v>
      </c>
      <c r="I11" s="24">
        <v>922802</v>
      </c>
      <c r="J11" s="20">
        <v>17553782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17553782</v>
      </c>
      <c r="X11" s="20"/>
      <c r="Y11" s="24">
        <v>17553782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-108764236</v>
      </c>
      <c r="D13" s="29">
        <f>SUM(D6:D12)</f>
        <v>0</v>
      </c>
      <c r="E13" s="30">
        <f t="shared" si="0"/>
        <v>-33498338</v>
      </c>
      <c r="F13" s="31">
        <f t="shared" si="0"/>
        <v>-33498338</v>
      </c>
      <c r="G13" s="31">
        <f t="shared" si="0"/>
        <v>-83947959</v>
      </c>
      <c r="H13" s="31">
        <f t="shared" si="0"/>
        <v>-4957780</v>
      </c>
      <c r="I13" s="31">
        <f t="shared" si="0"/>
        <v>-6144354</v>
      </c>
      <c r="J13" s="31">
        <f t="shared" si="0"/>
        <v>-95050093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-95050093</v>
      </c>
      <c r="X13" s="31">
        <f t="shared" si="0"/>
        <v>-17947884</v>
      </c>
      <c r="Y13" s="31">
        <f t="shared" si="0"/>
        <v>-77102209</v>
      </c>
      <c r="Z13" s="32">
        <f>+IF(X13&lt;&gt;0,+(Y13/X13)*100,0)</f>
        <v>429.58941009424842</v>
      </c>
      <c r="AA13" s="33">
        <f>SUM(AA6:AA12)</f>
        <v>-33498338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125291165</v>
      </c>
      <c r="D17" s="18"/>
      <c r="E17" s="19">
        <v>41076864</v>
      </c>
      <c r="F17" s="20">
        <v>41076864</v>
      </c>
      <c r="G17" s="24">
        <v>142612812</v>
      </c>
      <c r="H17" s="24">
        <v>-1331452</v>
      </c>
      <c r="I17" s="24">
        <v>6098544</v>
      </c>
      <c r="J17" s="20">
        <v>147379904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147379904</v>
      </c>
      <c r="X17" s="20">
        <v>6338417</v>
      </c>
      <c r="Y17" s="24">
        <v>141041487</v>
      </c>
      <c r="Z17" s="25">
        <v>2225.1847267227763</v>
      </c>
      <c r="AA17" s="26">
        <v>41076864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125291165</v>
      </c>
      <c r="D25" s="29">
        <f t="shared" ref="D25:Y25" si="1">SUM(D15:D24)</f>
        <v>0</v>
      </c>
      <c r="E25" s="35">
        <f t="shared" si="1"/>
        <v>41076864</v>
      </c>
      <c r="F25" s="36">
        <f t="shared" si="1"/>
        <v>41076864</v>
      </c>
      <c r="G25" s="36">
        <f t="shared" si="1"/>
        <v>142612812</v>
      </c>
      <c r="H25" s="36">
        <f t="shared" si="1"/>
        <v>-1331452</v>
      </c>
      <c r="I25" s="36">
        <f t="shared" si="1"/>
        <v>6098544</v>
      </c>
      <c r="J25" s="36">
        <f t="shared" si="1"/>
        <v>147379904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147379904</v>
      </c>
      <c r="X25" s="36">
        <f t="shared" si="1"/>
        <v>6338417</v>
      </c>
      <c r="Y25" s="36">
        <f t="shared" si="1"/>
        <v>141041487</v>
      </c>
      <c r="Z25" s="37">
        <f>+IF(X25&lt;&gt;0,+(Y25/X25)*100,0)</f>
        <v>2225.1847267227763</v>
      </c>
      <c r="AA25" s="38">
        <f>SUM(AA15:AA24)</f>
        <v>41076864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16526929</v>
      </c>
      <c r="D26" s="29">
        <f>+D13+D25</f>
        <v>0</v>
      </c>
      <c r="E26" s="30">
        <f t="shared" si="2"/>
        <v>7578526</v>
      </c>
      <c r="F26" s="31">
        <f t="shared" si="2"/>
        <v>7578526</v>
      </c>
      <c r="G26" s="31">
        <f t="shared" si="2"/>
        <v>58664853</v>
      </c>
      <c r="H26" s="31">
        <f t="shared" si="2"/>
        <v>-6289232</v>
      </c>
      <c r="I26" s="31">
        <f t="shared" si="2"/>
        <v>-45810</v>
      </c>
      <c r="J26" s="31">
        <f t="shared" si="2"/>
        <v>52329811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52329811</v>
      </c>
      <c r="X26" s="31">
        <f t="shared" si="2"/>
        <v>-11609467</v>
      </c>
      <c r="Y26" s="31">
        <f t="shared" si="2"/>
        <v>63939278</v>
      </c>
      <c r="Z26" s="32">
        <f>+IF(X26&lt;&gt;0,+(Y26/X26)*100,0)</f>
        <v>-550.75119297035769</v>
      </c>
      <c r="AA26" s="33">
        <f>+AA13+AA25</f>
        <v>7578526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194859</v>
      </c>
      <c r="D32" s="18"/>
      <c r="E32" s="19">
        <v>2463818</v>
      </c>
      <c r="F32" s="20">
        <v>2463818</v>
      </c>
      <c r="G32" s="20">
        <v>-27320</v>
      </c>
      <c r="H32" s="20"/>
      <c r="I32" s="20">
        <v>61493</v>
      </c>
      <c r="J32" s="20">
        <v>34173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34173</v>
      </c>
      <c r="X32" s="20">
        <v>156859</v>
      </c>
      <c r="Y32" s="20">
        <v>-122686</v>
      </c>
      <c r="Z32" s="21">
        <v>-78.214192363842685</v>
      </c>
      <c r="AA32" s="22">
        <v>2463818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-14330757</v>
      </c>
      <c r="H33" s="20">
        <v>-4057968</v>
      </c>
      <c r="I33" s="20">
        <v>-7013325</v>
      </c>
      <c r="J33" s="20">
        <v>-25402050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-25402050</v>
      </c>
      <c r="X33" s="20"/>
      <c r="Y33" s="20">
        <v>-25402050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780</v>
      </c>
      <c r="D35" s="18"/>
      <c r="E35" s="19">
        <v>1800</v>
      </c>
      <c r="F35" s="20">
        <v>1800</v>
      </c>
      <c r="G35" s="20">
        <v>4892082</v>
      </c>
      <c r="H35" s="20"/>
      <c r="I35" s="20">
        <v>-4891302</v>
      </c>
      <c r="J35" s="20">
        <v>780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780</v>
      </c>
      <c r="X35" s="20">
        <v>450</v>
      </c>
      <c r="Y35" s="20">
        <v>330</v>
      </c>
      <c r="Z35" s="21">
        <v>73.333333333333329</v>
      </c>
      <c r="AA35" s="22">
        <v>1800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195639</v>
      </c>
      <c r="D37" s="29">
        <f t="shared" ref="D37:Y37" si="3">SUM(D29:D36)</f>
        <v>0</v>
      </c>
      <c r="E37" s="30">
        <f t="shared" si="3"/>
        <v>2465618</v>
      </c>
      <c r="F37" s="31">
        <f t="shared" si="3"/>
        <v>2465618</v>
      </c>
      <c r="G37" s="31">
        <f t="shared" si="3"/>
        <v>-9465995</v>
      </c>
      <c r="H37" s="31">
        <f t="shared" si="3"/>
        <v>-4057968</v>
      </c>
      <c r="I37" s="31">
        <f t="shared" si="3"/>
        <v>-11843134</v>
      </c>
      <c r="J37" s="31">
        <f t="shared" si="3"/>
        <v>-25367097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-25367097</v>
      </c>
      <c r="X37" s="31">
        <f t="shared" si="3"/>
        <v>157309</v>
      </c>
      <c r="Y37" s="31">
        <f t="shared" si="3"/>
        <v>-25524406</v>
      </c>
      <c r="Z37" s="32">
        <f>+IF(X37&lt;&gt;0,+(Y37/X37)*100,0)</f>
        <v>-16225.648882136431</v>
      </c>
      <c r="AA37" s="33">
        <f>SUM(AA29:AA36)</f>
        <v>2465618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195639</v>
      </c>
      <c r="D44" s="29">
        <f>+D37+D43</f>
        <v>0</v>
      </c>
      <c r="E44" s="30">
        <f t="shared" si="5"/>
        <v>2465618</v>
      </c>
      <c r="F44" s="31">
        <f t="shared" si="5"/>
        <v>2465618</v>
      </c>
      <c r="G44" s="31">
        <f t="shared" si="5"/>
        <v>-9465995</v>
      </c>
      <c r="H44" s="31">
        <f t="shared" si="5"/>
        <v>-4057968</v>
      </c>
      <c r="I44" s="31">
        <f t="shared" si="5"/>
        <v>-11843134</v>
      </c>
      <c r="J44" s="31">
        <f t="shared" si="5"/>
        <v>-25367097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-25367097</v>
      </c>
      <c r="X44" s="31">
        <f t="shared" si="5"/>
        <v>157309</v>
      </c>
      <c r="Y44" s="31">
        <f t="shared" si="5"/>
        <v>-25524406</v>
      </c>
      <c r="Z44" s="32">
        <f>+IF(X44&lt;&gt;0,+(Y44/X44)*100,0)</f>
        <v>-16225.648882136431</v>
      </c>
      <c r="AA44" s="33">
        <f>+AA37+AA43</f>
        <v>2465618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16331290</v>
      </c>
      <c r="D45" s="42">
        <f t="shared" si="6"/>
        <v>0</v>
      </c>
      <c r="E45" s="43">
        <f t="shared" si="6"/>
        <v>5112908</v>
      </c>
      <c r="F45" s="44">
        <f t="shared" si="6"/>
        <v>5112908</v>
      </c>
      <c r="G45" s="44">
        <f t="shared" si="6"/>
        <v>68130848</v>
      </c>
      <c r="H45" s="44">
        <f t="shared" si="6"/>
        <v>-2231264</v>
      </c>
      <c r="I45" s="44">
        <f t="shared" si="6"/>
        <v>11797324</v>
      </c>
      <c r="J45" s="44">
        <f t="shared" si="6"/>
        <v>77696908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77696908</v>
      </c>
      <c r="X45" s="44">
        <f t="shared" si="6"/>
        <v>-11766776</v>
      </c>
      <c r="Y45" s="44">
        <f t="shared" si="6"/>
        <v>89463684</v>
      </c>
      <c r="Z45" s="45">
        <f>+IF(X45&lt;&gt;0,+(Y45/X45)*100,0)</f>
        <v>-760.30753028697063</v>
      </c>
      <c r="AA45" s="46">
        <f>+AA26-AA44</f>
        <v>5112908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-39220448</v>
      </c>
      <c r="D47" s="18"/>
      <c r="E47" s="19">
        <v>5112908</v>
      </c>
      <c r="F47" s="20">
        <v>5112908</v>
      </c>
      <c r="G47" s="20">
        <v>7718992</v>
      </c>
      <c r="H47" s="20">
        <v>2628855</v>
      </c>
      <c r="I47" s="20">
        <v>11797325</v>
      </c>
      <c r="J47" s="20">
        <v>22145172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22145172</v>
      </c>
      <c r="X47" s="20">
        <v>-11766776</v>
      </c>
      <c r="Y47" s="20">
        <v>33911948</v>
      </c>
      <c r="Z47" s="47">
        <v>-288.20084617910629</v>
      </c>
      <c r="AA47" s="22">
        <v>5112908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-39220448</v>
      </c>
      <c r="D50" s="50">
        <f t="shared" ref="D50:Y50" si="7">SUM(D47:D49)</f>
        <v>0</v>
      </c>
      <c r="E50" s="51">
        <f t="shared" si="7"/>
        <v>5112908</v>
      </c>
      <c r="F50" s="52">
        <f t="shared" si="7"/>
        <v>5112908</v>
      </c>
      <c r="G50" s="52">
        <f t="shared" si="7"/>
        <v>7718992</v>
      </c>
      <c r="H50" s="52">
        <f t="shared" si="7"/>
        <v>2628855</v>
      </c>
      <c r="I50" s="52">
        <f t="shared" si="7"/>
        <v>11797325</v>
      </c>
      <c r="J50" s="52">
        <f t="shared" si="7"/>
        <v>22145172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22145172</v>
      </c>
      <c r="X50" s="52">
        <f t="shared" si="7"/>
        <v>-11766776</v>
      </c>
      <c r="Y50" s="52">
        <f t="shared" si="7"/>
        <v>33911948</v>
      </c>
      <c r="Z50" s="53">
        <f>+IF(X50&lt;&gt;0,+(Y50/X50)*100,0)</f>
        <v>-288.20084617910629</v>
      </c>
      <c r="AA50" s="54">
        <f>SUM(AA47:AA49)</f>
        <v>5112908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1626612</v>
      </c>
      <c r="H7" s="20">
        <v>-1616430</v>
      </c>
      <c r="I7" s="20">
        <v>-13580</v>
      </c>
      <c r="J7" s="20">
        <v>-3398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-3398</v>
      </c>
      <c r="X7" s="20"/>
      <c r="Y7" s="20">
        <v>-3398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1626612</v>
      </c>
      <c r="H13" s="31">
        <f t="shared" si="0"/>
        <v>-1616430</v>
      </c>
      <c r="I13" s="31">
        <f t="shared" si="0"/>
        <v>-13580</v>
      </c>
      <c r="J13" s="31">
        <f t="shared" si="0"/>
        <v>-3398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-3398</v>
      </c>
      <c r="X13" s="31">
        <f t="shared" si="0"/>
        <v>0</v>
      </c>
      <c r="Y13" s="31">
        <f t="shared" si="0"/>
        <v>-3398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-3151113</v>
      </c>
      <c r="D17" s="18"/>
      <c r="E17" s="19"/>
      <c r="F17" s="20"/>
      <c r="G17" s="24">
        <v>23829884</v>
      </c>
      <c r="H17" s="24">
        <v>-26980997</v>
      </c>
      <c r="I17" s="24"/>
      <c r="J17" s="20">
        <v>-3151113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-3151113</v>
      </c>
      <c r="X17" s="20"/>
      <c r="Y17" s="24">
        <v>-3151113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-3151113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23829884</v>
      </c>
      <c r="H25" s="36">
        <f t="shared" si="1"/>
        <v>-26980997</v>
      </c>
      <c r="I25" s="36">
        <f t="shared" si="1"/>
        <v>0</v>
      </c>
      <c r="J25" s="36">
        <f t="shared" si="1"/>
        <v>-3151113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-3151113</v>
      </c>
      <c r="X25" s="36">
        <f t="shared" si="1"/>
        <v>0</v>
      </c>
      <c r="Y25" s="36">
        <f t="shared" si="1"/>
        <v>-3151113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-3151113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25456496</v>
      </c>
      <c r="H26" s="31">
        <f t="shared" si="2"/>
        <v>-28597427</v>
      </c>
      <c r="I26" s="31">
        <f t="shared" si="2"/>
        <v>-13580</v>
      </c>
      <c r="J26" s="31">
        <f t="shared" si="2"/>
        <v>-3154511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-3154511</v>
      </c>
      <c r="X26" s="31">
        <f t="shared" si="2"/>
        <v>0</v>
      </c>
      <c r="Y26" s="31">
        <f t="shared" si="2"/>
        <v>-3154511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373720</v>
      </c>
      <c r="D35" s="18"/>
      <c r="E35" s="19"/>
      <c r="F35" s="20"/>
      <c r="G35" s="20">
        <v>373669</v>
      </c>
      <c r="H35" s="20">
        <v>-1256</v>
      </c>
      <c r="I35" s="20">
        <v>-4084</v>
      </c>
      <c r="J35" s="20">
        <v>368329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368329</v>
      </c>
      <c r="X35" s="20"/>
      <c r="Y35" s="20">
        <v>368329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373720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373669</v>
      </c>
      <c r="H37" s="31">
        <f t="shared" si="3"/>
        <v>-1256</v>
      </c>
      <c r="I37" s="31">
        <f t="shared" si="3"/>
        <v>-4084</v>
      </c>
      <c r="J37" s="31">
        <f t="shared" si="3"/>
        <v>368329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368329</v>
      </c>
      <c r="X37" s="31">
        <f t="shared" si="3"/>
        <v>0</v>
      </c>
      <c r="Y37" s="31">
        <f t="shared" si="3"/>
        <v>368329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373720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373669</v>
      </c>
      <c r="H44" s="31">
        <f t="shared" si="5"/>
        <v>-1256</v>
      </c>
      <c r="I44" s="31">
        <f t="shared" si="5"/>
        <v>-4084</v>
      </c>
      <c r="J44" s="31">
        <f t="shared" si="5"/>
        <v>368329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368329</v>
      </c>
      <c r="X44" s="31">
        <f t="shared" si="5"/>
        <v>0</v>
      </c>
      <c r="Y44" s="31">
        <f t="shared" si="5"/>
        <v>368329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-3524833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25082827</v>
      </c>
      <c r="H45" s="44">
        <f t="shared" si="6"/>
        <v>-28596171</v>
      </c>
      <c r="I45" s="44">
        <f t="shared" si="6"/>
        <v>-9496</v>
      </c>
      <c r="J45" s="44">
        <f t="shared" si="6"/>
        <v>-3522840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-3522840</v>
      </c>
      <c r="X45" s="44">
        <f t="shared" si="6"/>
        <v>0</v>
      </c>
      <c r="Y45" s="44">
        <f t="shared" si="6"/>
        <v>-3522840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1797198</v>
      </c>
      <c r="D47" s="18"/>
      <c r="E47" s="19">
        <v>-81549483</v>
      </c>
      <c r="F47" s="20">
        <v>-81549483</v>
      </c>
      <c r="G47" s="20">
        <v>1797198</v>
      </c>
      <c r="H47" s="20">
        <v>-1790153</v>
      </c>
      <c r="I47" s="20">
        <v>20036</v>
      </c>
      <c r="J47" s="20">
        <v>27081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27081</v>
      </c>
      <c r="X47" s="20">
        <v>-20387373</v>
      </c>
      <c r="Y47" s="20">
        <v>20414454</v>
      </c>
      <c r="Z47" s="47">
        <v>-100.13283221923687</v>
      </c>
      <c r="AA47" s="22">
        <v>-81549483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1797198</v>
      </c>
      <c r="D50" s="50">
        <f t="shared" ref="D50:Y50" si="7">SUM(D47:D49)</f>
        <v>0</v>
      </c>
      <c r="E50" s="51">
        <f t="shared" si="7"/>
        <v>-81549483</v>
      </c>
      <c r="F50" s="52">
        <f t="shared" si="7"/>
        <v>-81549483</v>
      </c>
      <c r="G50" s="52">
        <f t="shared" si="7"/>
        <v>1797198</v>
      </c>
      <c r="H50" s="52">
        <f t="shared" si="7"/>
        <v>-1790153</v>
      </c>
      <c r="I50" s="52">
        <f t="shared" si="7"/>
        <v>20036</v>
      </c>
      <c r="J50" s="52">
        <f t="shared" si="7"/>
        <v>27081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27081</v>
      </c>
      <c r="X50" s="52">
        <f t="shared" si="7"/>
        <v>-20387373</v>
      </c>
      <c r="Y50" s="52">
        <f t="shared" si="7"/>
        <v>20414454</v>
      </c>
      <c r="Z50" s="53">
        <f>+IF(X50&lt;&gt;0,+(Y50/X50)*100,0)</f>
        <v>-100.13283221923687</v>
      </c>
      <c r="AA50" s="54">
        <f>SUM(AA47:AA49)</f>
        <v>-81549483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9300794</v>
      </c>
      <c r="D7" s="18"/>
      <c r="E7" s="19">
        <v>17904198</v>
      </c>
      <c r="F7" s="20">
        <v>17904198</v>
      </c>
      <c r="G7" s="20">
        <v>10486844</v>
      </c>
      <c r="H7" s="20">
        <v>-1173493</v>
      </c>
      <c r="I7" s="20">
        <v>12705</v>
      </c>
      <c r="J7" s="20">
        <v>9326056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9326056</v>
      </c>
      <c r="X7" s="20">
        <v>4476057</v>
      </c>
      <c r="Y7" s="20">
        <v>4849999</v>
      </c>
      <c r="Z7" s="21">
        <v>108.35427252155189</v>
      </c>
      <c r="AA7" s="22">
        <v>17904198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9300794</v>
      </c>
      <c r="D13" s="29">
        <f>SUM(D6:D12)</f>
        <v>0</v>
      </c>
      <c r="E13" s="30">
        <f t="shared" si="0"/>
        <v>17904198</v>
      </c>
      <c r="F13" s="31">
        <f t="shared" si="0"/>
        <v>17904198</v>
      </c>
      <c r="G13" s="31">
        <f t="shared" si="0"/>
        <v>10486844</v>
      </c>
      <c r="H13" s="31">
        <f t="shared" si="0"/>
        <v>-1173493</v>
      </c>
      <c r="I13" s="31">
        <f t="shared" si="0"/>
        <v>12705</v>
      </c>
      <c r="J13" s="31">
        <f t="shared" si="0"/>
        <v>9326056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9326056</v>
      </c>
      <c r="X13" s="31">
        <f t="shared" si="0"/>
        <v>4476057</v>
      </c>
      <c r="Y13" s="31">
        <f t="shared" si="0"/>
        <v>4849999</v>
      </c>
      <c r="Z13" s="32">
        <f>+IF(X13&lt;&gt;0,+(Y13/X13)*100,0)</f>
        <v>108.35427252155189</v>
      </c>
      <c r="AA13" s="33">
        <f>SUM(AA6:AA12)</f>
        <v>17904198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173553352</v>
      </c>
      <c r="D17" s="18"/>
      <c r="E17" s="19">
        <v>214210502</v>
      </c>
      <c r="F17" s="20">
        <v>214210502</v>
      </c>
      <c r="G17" s="24">
        <v>176308271</v>
      </c>
      <c r="H17" s="24">
        <v>-2754918</v>
      </c>
      <c r="I17" s="24">
        <v>-1219398</v>
      </c>
      <c r="J17" s="20">
        <v>172333955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172333955</v>
      </c>
      <c r="X17" s="20">
        <v>53552667</v>
      </c>
      <c r="Y17" s="24">
        <v>118781288</v>
      </c>
      <c r="Z17" s="25">
        <v>221.8027498051591</v>
      </c>
      <c r="AA17" s="26">
        <v>214210502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3763</v>
      </c>
      <c r="D21" s="18"/>
      <c r="E21" s="19">
        <v>12470</v>
      </c>
      <c r="F21" s="20">
        <v>12470</v>
      </c>
      <c r="G21" s="20">
        <v>5351</v>
      </c>
      <c r="H21" s="20">
        <v>-1588</v>
      </c>
      <c r="I21" s="20">
        <v>-954</v>
      </c>
      <c r="J21" s="20">
        <v>2809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2809</v>
      </c>
      <c r="X21" s="20">
        <v>3120</v>
      </c>
      <c r="Y21" s="20">
        <v>-311</v>
      </c>
      <c r="Z21" s="21">
        <v>-9.967948717948719</v>
      </c>
      <c r="AA21" s="22">
        <v>12470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173557115</v>
      </c>
      <c r="D25" s="29">
        <f t="shared" ref="D25:Y25" si="1">SUM(D15:D24)</f>
        <v>0</v>
      </c>
      <c r="E25" s="35">
        <f t="shared" si="1"/>
        <v>214222972</v>
      </c>
      <c r="F25" s="36">
        <f t="shared" si="1"/>
        <v>214222972</v>
      </c>
      <c r="G25" s="36">
        <f t="shared" si="1"/>
        <v>176313622</v>
      </c>
      <c r="H25" s="36">
        <f t="shared" si="1"/>
        <v>-2756506</v>
      </c>
      <c r="I25" s="36">
        <f t="shared" si="1"/>
        <v>-1220352</v>
      </c>
      <c r="J25" s="36">
        <f t="shared" si="1"/>
        <v>172336764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172336764</v>
      </c>
      <c r="X25" s="36">
        <f t="shared" si="1"/>
        <v>53555787</v>
      </c>
      <c r="Y25" s="36">
        <f t="shared" si="1"/>
        <v>118780977</v>
      </c>
      <c r="Z25" s="37">
        <f>+IF(X25&lt;&gt;0,+(Y25/X25)*100,0)</f>
        <v>221.78924753733895</v>
      </c>
      <c r="AA25" s="38">
        <f>SUM(AA15:AA24)</f>
        <v>214222972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182857909</v>
      </c>
      <c r="D26" s="29">
        <f>+D13+D25</f>
        <v>0</v>
      </c>
      <c r="E26" s="30">
        <f t="shared" si="2"/>
        <v>232127170</v>
      </c>
      <c r="F26" s="31">
        <f t="shared" si="2"/>
        <v>232127170</v>
      </c>
      <c r="G26" s="31">
        <f t="shared" si="2"/>
        <v>186800466</v>
      </c>
      <c r="H26" s="31">
        <f t="shared" si="2"/>
        <v>-3929999</v>
      </c>
      <c r="I26" s="31">
        <f t="shared" si="2"/>
        <v>-1207647</v>
      </c>
      <c r="J26" s="31">
        <f t="shared" si="2"/>
        <v>181662820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181662820</v>
      </c>
      <c r="X26" s="31">
        <f t="shared" si="2"/>
        <v>58031844</v>
      </c>
      <c r="Y26" s="31">
        <f t="shared" si="2"/>
        <v>123630976</v>
      </c>
      <c r="Z26" s="32">
        <f>+IF(X26&lt;&gt;0,+(Y26/X26)*100,0)</f>
        <v>213.03988892718971</v>
      </c>
      <c r="AA26" s="33">
        <f>+AA13+AA25</f>
        <v>232127170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601865</v>
      </c>
      <c r="D32" s="18"/>
      <c r="E32" s="19">
        <v>728880</v>
      </c>
      <c r="F32" s="20">
        <v>728880</v>
      </c>
      <c r="G32" s="20">
        <v>658180</v>
      </c>
      <c r="H32" s="20">
        <v>-56315</v>
      </c>
      <c r="I32" s="20"/>
      <c r="J32" s="20">
        <v>601865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601865</v>
      </c>
      <c r="X32" s="20">
        <v>182217</v>
      </c>
      <c r="Y32" s="20">
        <v>419648</v>
      </c>
      <c r="Z32" s="21">
        <v>230.30123424268868</v>
      </c>
      <c r="AA32" s="22">
        <v>728880</v>
      </c>
    </row>
    <row r="33" spans="1:27" ht="13.5" x14ac:dyDescent="0.25">
      <c r="A33" s="23" t="s">
        <v>60</v>
      </c>
      <c r="B33" s="17" t="s">
        <v>32</v>
      </c>
      <c r="C33" s="18">
        <v>835729</v>
      </c>
      <c r="D33" s="18"/>
      <c r="E33" s="19"/>
      <c r="F33" s="20"/>
      <c r="G33" s="20">
        <v>17556000</v>
      </c>
      <c r="H33" s="20">
        <v>-16720271</v>
      </c>
      <c r="I33" s="20"/>
      <c r="J33" s="20">
        <v>835729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835729</v>
      </c>
      <c r="X33" s="20"/>
      <c r="Y33" s="20">
        <v>835729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342956</v>
      </c>
      <c r="D35" s="18"/>
      <c r="E35" s="19">
        <v>203105</v>
      </c>
      <c r="F35" s="20">
        <v>203105</v>
      </c>
      <c r="G35" s="20">
        <v>340712</v>
      </c>
      <c r="H35" s="20">
        <v>-3340</v>
      </c>
      <c r="I35" s="20">
        <v>-2099</v>
      </c>
      <c r="J35" s="20">
        <v>335273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335273</v>
      </c>
      <c r="X35" s="20">
        <v>50775</v>
      </c>
      <c r="Y35" s="20">
        <v>284498</v>
      </c>
      <c r="Z35" s="21">
        <v>560.31117676021665</v>
      </c>
      <c r="AA35" s="22">
        <v>203105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1780550</v>
      </c>
      <c r="D37" s="29">
        <f t="shared" ref="D37:Y37" si="3">SUM(D29:D36)</f>
        <v>0</v>
      </c>
      <c r="E37" s="30">
        <f t="shared" si="3"/>
        <v>931985</v>
      </c>
      <c r="F37" s="31">
        <f t="shared" si="3"/>
        <v>931985</v>
      </c>
      <c r="G37" s="31">
        <f t="shared" si="3"/>
        <v>18554892</v>
      </c>
      <c r="H37" s="31">
        <f t="shared" si="3"/>
        <v>-16779926</v>
      </c>
      <c r="I37" s="31">
        <f t="shared" si="3"/>
        <v>-2099</v>
      </c>
      <c r="J37" s="31">
        <f t="shared" si="3"/>
        <v>1772867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1772867</v>
      </c>
      <c r="X37" s="31">
        <f t="shared" si="3"/>
        <v>232992</v>
      </c>
      <c r="Y37" s="31">
        <f t="shared" si="3"/>
        <v>1539875</v>
      </c>
      <c r="Z37" s="32">
        <f>+IF(X37&lt;&gt;0,+(Y37/X37)*100,0)</f>
        <v>660.91325024035154</v>
      </c>
      <c r="AA37" s="33">
        <f>SUM(AA29:AA36)</f>
        <v>931985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1780550</v>
      </c>
      <c r="D44" s="29">
        <f>+D37+D43</f>
        <v>0</v>
      </c>
      <c r="E44" s="30">
        <f t="shared" si="5"/>
        <v>931985</v>
      </c>
      <c r="F44" s="31">
        <f t="shared" si="5"/>
        <v>931985</v>
      </c>
      <c r="G44" s="31">
        <f t="shared" si="5"/>
        <v>18554892</v>
      </c>
      <c r="H44" s="31">
        <f t="shared" si="5"/>
        <v>-16779926</v>
      </c>
      <c r="I44" s="31">
        <f t="shared" si="5"/>
        <v>-2099</v>
      </c>
      <c r="J44" s="31">
        <f t="shared" si="5"/>
        <v>1772867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1772867</v>
      </c>
      <c r="X44" s="31">
        <f t="shared" si="5"/>
        <v>232992</v>
      </c>
      <c r="Y44" s="31">
        <f t="shared" si="5"/>
        <v>1539875</v>
      </c>
      <c r="Z44" s="32">
        <f>+IF(X44&lt;&gt;0,+(Y44/X44)*100,0)</f>
        <v>660.91325024035154</v>
      </c>
      <c r="AA44" s="33">
        <f>+AA37+AA43</f>
        <v>931985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181077359</v>
      </c>
      <c r="D45" s="42">
        <f t="shared" si="6"/>
        <v>0</v>
      </c>
      <c r="E45" s="43">
        <f t="shared" si="6"/>
        <v>231195185</v>
      </c>
      <c r="F45" s="44">
        <f t="shared" si="6"/>
        <v>231195185</v>
      </c>
      <c r="G45" s="44">
        <f t="shared" si="6"/>
        <v>168245574</v>
      </c>
      <c r="H45" s="44">
        <f t="shared" si="6"/>
        <v>12849927</v>
      </c>
      <c r="I45" s="44">
        <f t="shared" si="6"/>
        <v>-1205548</v>
      </c>
      <c r="J45" s="44">
        <f t="shared" si="6"/>
        <v>179889953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179889953</v>
      </c>
      <c r="X45" s="44">
        <f t="shared" si="6"/>
        <v>57798852</v>
      </c>
      <c r="Y45" s="44">
        <f t="shared" si="6"/>
        <v>122091101</v>
      </c>
      <c r="Z45" s="45">
        <f>+IF(X45&lt;&gt;0,+(Y45/X45)*100,0)</f>
        <v>211.23447399958741</v>
      </c>
      <c r="AA45" s="46">
        <f>+AA26-AA44</f>
        <v>231195185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-126819963</v>
      </c>
      <c r="D47" s="18"/>
      <c r="E47" s="19">
        <v>-102907008</v>
      </c>
      <c r="F47" s="20">
        <v>-102907008</v>
      </c>
      <c r="G47" s="20">
        <v>-126820147</v>
      </c>
      <c r="H47" s="20">
        <v>12321376</v>
      </c>
      <c r="I47" s="20">
        <v>-4775353</v>
      </c>
      <c r="J47" s="20">
        <v>-119274124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-119274124</v>
      </c>
      <c r="X47" s="20">
        <v>-25726755</v>
      </c>
      <c r="Y47" s="20">
        <v>-93547369</v>
      </c>
      <c r="Z47" s="47">
        <v>363.61899897596879</v>
      </c>
      <c r="AA47" s="22">
        <v>-102907008</v>
      </c>
    </row>
    <row r="48" spans="1:27" ht="13.5" x14ac:dyDescent="0.25">
      <c r="A48" s="23" t="s">
        <v>73</v>
      </c>
      <c r="B48" s="17" t="s">
        <v>32</v>
      </c>
      <c r="C48" s="18">
        <v>-1500949</v>
      </c>
      <c r="D48" s="18"/>
      <c r="E48" s="19"/>
      <c r="F48" s="20"/>
      <c r="G48" s="20">
        <v>-1500949</v>
      </c>
      <c r="H48" s="20"/>
      <c r="I48" s="20"/>
      <c r="J48" s="20">
        <v>-1500949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-1500949</v>
      </c>
      <c r="X48" s="20"/>
      <c r="Y48" s="20">
        <v>-1500949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-128320912</v>
      </c>
      <c r="D50" s="50">
        <f t="shared" ref="D50:Y50" si="7">SUM(D47:D49)</f>
        <v>0</v>
      </c>
      <c r="E50" s="51">
        <f t="shared" si="7"/>
        <v>-102907008</v>
      </c>
      <c r="F50" s="52">
        <f t="shared" si="7"/>
        <v>-102907008</v>
      </c>
      <c r="G50" s="52">
        <f t="shared" si="7"/>
        <v>-128321096</v>
      </c>
      <c r="H50" s="52">
        <f t="shared" si="7"/>
        <v>12321376</v>
      </c>
      <c r="I50" s="52">
        <f t="shared" si="7"/>
        <v>-4775353</v>
      </c>
      <c r="J50" s="52">
        <f t="shared" si="7"/>
        <v>-120775073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-120775073</v>
      </c>
      <c r="X50" s="52">
        <f t="shared" si="7"/>
        <v>-25726755</v>
      </c>
      <c r="Y50" s="52">
        <f t="shared" si="7"/>
        <v>-95048318</v>
      </c>
      <c r="Z50" s="53">
        <f>+IF(X50&lt;&gt;0,+(Y50/X50)*100,0)</f>
        <v>369.45319376656715</v>
      </c>
      <c r="AA50" s="54">
        <f>SUM(AA47:AA49)</f>
        <v>-102907008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-504067546</v>
      </c>
      <c r="D6" s="18"/>
      <c r="E6" s="19">
        <v>-341123556</v>
      </c>
      <c r="F6" s="20">
        <v>-341123556</v>
      </c>
      <c r="G6" s="20">
        <v>-491086948</v>
      </c>
      <c r="H6" s="20">
        <v>9680689</v>
      </c>
      <c r="I6" s="20">
        <v>13458004</v>
      </c>
      <c r="J6" s="20">
        <v>-467948255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-467948255</v>
      </c>
      <c r="X6" s="20">
        <v>-377649350</v>
      </c>
      <c r="Y6" s="20">
        <v>-90298905</v>
      </c>
      <c r="Z6" s="21">
        <v>23.910779933819558</v>
      </c>
      <c r="AA6" s="22">
        <v>-341123556</v>
      </c>
    </row>
    <row r="7" spans="1:27" ht="13.5" x14ac:dyDescent="0.25">
      <c r="A7" s="23" t="s">
        <v>35</v>
      </c>
      <c r="B7" s="17" t="s">
        <v>32</v>
      </c>
      <c r="C7" s="18">
        <v>-128655271</v>
      </c>
      <c r="D7" s="18"/>
      <c r="E7" s="19">
        <v>-60101525</v>
      </c>
      <c r="F7" s="20">
        <v>-60101527</v>
      </c>
      <c r="G7" s="20">
        <v>-78996094</v>
      </c>
      <c r="H7" s="20">
        <v>-30087325</v>
      </c>
      <c r="I7" s="20">
        <v>5062493</v>
      </c>
      <c r="J7" s="20">
        <v>-104020926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-104020926</v>
      </c>
      <c r="X7" s="20">
        <v>-84769027</v>
      </c>
      <c r="Y7" s="20">
        <v>-19251899</v>
      </c>
      <c r="Z7" s="21">
        <v>22.711006226366145</v>
      </c>
      <c r="AA7" s="22">
        <v>-60101527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-6732371</v>
      </c>
      <c r="D10" s="18"/>
      <c r="E10" s="19">
        <v>-5743616</v>
      </c>
      <c r="F10" s="20">
        <v>-4780290</v>
      </c>
      <c r="G10" s="20">
        <v>-6732371</v>
      </c>
      <c r="H10" s="20"/>
      <c r="I10" s="20">
        <v>-146969</v>
      </c>
      <c r="J10" s="20">
        <v>-6879340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-6879340</v>
      </c>
      <c r="X10" s="20">
        <v>-5531889</v>
      </c>
      <c r="Y10" s="20">
        <v>-1347451</v>
      </c>
      <c r="Z10" s="21">
        <v>24.357882090548095</v>
      </c>
      <c r="AA10" s="22">
        <v>-4780290</v>
      </c>
    </row>
    <row r="11" spans="1:27" ht="13.5" x14ac:dyDescent="0.25">
      <c r="A11" s="23" t="s">
        <v>39</v>
      </c>
      <c r="B11" s="17" t="s">
        <v>32</v>
      </c>
      <c r="C11" s="18">
        <v>-7177119</v>
      </c>
      <c r="D11" s="18"/>
      <c r="E11" s="19">
        <v>-7161828</v>
      </c>
      <c r="F11" s="20">
        <v>-7161828</v>
      </c>
      <c r="G11" s="24">
        <v>-6835684</v>
      </c>
      <c r="H11" s="24">
        <v>-341435</v>
      </c>
      <c r="I11" s="24">
        <v>115280</v>
      </c>
      <c r="J11" s="20">
        <v>-7061839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-7061839</v>
      </c>
      <c r="X11" s="20">
        <v>-7161828</v>
      </c>
      <c r="Y11" s="24">
        <v>99989</v>
      </c>
      <c r="Z11" s="25">
        <v>-1.3961379692447236</v>
      </c>
      <c r="AA11" s="26">
        <v>-7161828</v>
      </c>
    </row>
    <row r="12" spans="1:27" ht="13.5" x14ac:dyDescent="0.25">
      <c r="A12" s="23" t="s">
        <v>40</v>
      </c>
      <c r="B12" s="17" t="s">
        <v>32</v>
      </c>
      <c r="C12" s="18">
        <v>-1529115</v>
      </c>
      <c r="D12" s="18"/>
      <c r="E12" s="19">
        <v>-9686115</v>
      </c>
      <c r="F12" s="20">
        <v>-9686115</v>
      </c>
      <c r="G12" s="20">
        <v>-1529115</v>
      </c>
      <c r="H12" s="20"/>
      <c r="I12" s="20"/>
      <c r="J12" s="20">
        <v>-1529115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-1529115</v>
      </c>
      <c r="X12" s="20">
        <v>-3568365</v>
      </c>
      <c r="Y12" s="20">
        <v>2039250</v>
      </c>
      <c r="Z12" s="21">
        <v>-57.148021572905236</v>
      </c>
      <c r="AA12" s="22">
        <v>-9686115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-648161422</v>
      </c>
      <c r="D13" s="29">
        <f>SUM(D6:D12)</f>
        <v>0</v>
      </c>
      <c r="E13" s="30">
        <f t="shared" si="0"/>
        <v>-423816640</v>
      </c>
      <c r="F13" s="31">
        <f t="shared" si="0"/>
        <v>-422853316</v>
      </c>
      <c r="G13" s="31">
        <f t="shared" si="0"/>
        <v>-585180212</v>
      </c>
      <c r="H13" s="31">
        <f t="shared" si="0"/>
        <v>-20748071</v>
      </c>
      <c r="I13" s="31">
        <f t="shared" si="0"/>
        <v>18488808</v>
      </c>
      <c r="J13" s="31">
        <f t="shared" si="0"/>
        <v>-587439475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-587439475</v>
      </c>
      <c r="X13" s="31">
        <f t="shared" si="0"/>
        <v>-478680459</v>
      </c>
      <c r="Y13" s="31">
        <f t="shared" si="0"/>
        <v>-108759016</v>
      </c>
      <c r="Z13" s="32">
        <f>+IF(X13&lt;&gt;0,+(Y13/X13)*100,0)</f>
        <v>22.72058822438791</v>
      </c>
      <c r="AA13" s="33">
        <f>SUM(AA6:AA12)</f>
        <v>-422853316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1117182294</v>
      </c>
      <c r="D17" s="18"/>
      <c r="E17" s="19">
        <v>1001750433</v>
      </c>
      <c r="F17" s="20">
        <v>1001750433</v>
      </c>
      <c r="G17" s="24">
        <v>1139337257</v>
      </c>
      <c r="H17" s="24">
        <v>5654924</v>
      </c>
      <c r="I17" s="24">
        <v>-11390571</v>
      </c>
      <c r="J17" s="20">
        <v>1133601610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1133601610</v>
      </c>
      <c r="X17" s="20">
        <v>965436883</v>
      </c>
      <c r="Y17" s="24">
        <v>168164727</v>
      </c>
      <c r="Z17" s="25">
        <v>17.418510724123639</v>
      </c>
      <c r="AA17" s="26">
        <v>1001750433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1117182294</v>
      </c>
      <c r="D25" s="29">
        <f t="shared" ref="D25:Y25" si="1">SUM(D15:D24)</f>
        <v>0</v>
      </c>
      <c r="E25" s="35">
        <f t="shared" si="1"/>
        <v>1001750433</v>
      </c>
      <c r="F25" s="36">
        <f t="shared" si="1"/>
        <v>1001750433</v>
      </c>
      <c r="G25" s="36">
        <f t="shared" si="1"/>
        <v>1139337257</v>
      </c>
      <c r="H25" s="36">
        <f t="shared" si="1"/>
        <v>5654924</v>
      </c>
      <c r="I25" s="36">
        <f t="shared" si="1"/>
        <v>-11390571</v>
      </c>
      <c r="J25" s="36">
        <f t="shared" si="1"/>
        <v>1133601610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1133601610</v>
      </c>
      <c r="X25" s="36">
        <f t="shared" si="1"/>
        <v>965436883</v>
      </c>
      <c r="Y25" s="36">
        <f t="shared" si="1"/>
        <v>168164727</v>
      </c>
      <c r="Z25" s="37">
        <f>+IF(X25&lt;&gt;0,+(Y25/X25)*100,0)</f>
        <v>17.418510724123639</v>
      </c>
      <c r="AA25" s="38">
        <f>SUM(AA15:AA24)</f>
        <v>1001750433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469020872</v>
      </c>
      <c r="D26" s="29">
        <f>+D13+D25</f>
        <v>0</v>
      </c>
      <c r="E26" s="30">
        <f t="shared" si="2"/>
        <v>577933793</v>
      </c>
      <c r="F26" s="31">
        <f t="shared" si="2"/>
        <v>578897117</v>
      </c>
      <c r="G26" s="31">
        <f t="shared" si="2"/>
        <v>554157045</v>
      </c>
      <c r="H26" s="31">
        <f t="shared" si="2"/>
        <v>-15093147</v>
      </c>
      <c r="I26" s="31">
        <f t="shared" si="2"/>
        <v>7098237</v>
      </c>
      <c r="J26" s="31">
        <f t="shared" si="2"/>
        <v>546162135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546162135</v>
      </c>
      <c r="X26" s="31">
        <f t="shared" si="2"/>
        <v>486756424</v>
      </c>
      <c r="Y26" s="31">
        <f t="shared" si="2"/>
        <v>59405711</v>
      </c>
      <c r="Z26" s="32">
        <f>+IF(X26&lt;&gt;0,+(Y26/X26)*100,0)</f>
        <v>12.204402052226433</v>
      </c>
      <c r="AA26" s="33">
        <f>+AA13+AA25</f>
        <v>578897117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-447142</v>
      </c>
      <c r="D31" s="18"/>
      <c r="E31" s="19">
        <v>-374580</v>
      </c>
      <c r="F31" s="20">
        <v>-374580</v>
      </c>
      <c r="G31" s="20">
        <v>-448093</v>
      </c>
      <c r="H31" s="20">
        <v>-3720</v>
      </c>
      <c r="I31" s="20">
        <v>-7614</v>
      </c>
      <c r="J31" s="20">
        <v>-459427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-459427</v>
      </c>
      <c r="X31" s="20">
        <v>-374580</v>
      </c>
      <c r="Y31" s="20">
        <v>-84847</v>
      </c>
      <c r="Z31" s="21">
        <v>22.651236051043835</v>
      </c>
      <c r="AA31" s="22">
        <v>-374580</v>
      </c>
    </row>
    <row r="32" spans="1:27" ht="13.5" x14ac:dyDescent="0.25">
      <c r="A32" s="23" t="s">
        <v>59</v>
      </c>
      <c r="B32" s="17" t="s">
        <v>32</v>
      </c>
      <c r="C32" s="18">
        <v>14415308</v>
      </c>
      <c r="D32" s="18"/>
      <c r="E32" s="19">
        <v>-78105737</v>
      </c>
      <c r="F32" s="20">
        <v>-77142411</v>
      </c>
      <c r="G32" s="20">
        <v>-109994442</v>
      </c>
      <c r="H32" s="20">
        <v>80284213</v>
      </c>
      <c r="I32" s="20">
        <v>793015</v>
      </c>
      <c r="J32" s="20">
        <v>-28917214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-28917214</v>
      </c>
      <c r="X32" s="20">
        <v>-83571066</v>
      </c>
      <c r="Y32" s="20">
        <v>54653852</v>
      </c>
      <c r="Z32" s="21">
        <v>-65.39805535087946</v>
      </c>
      <c r="AA32" s="22">
        <v>-77142411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-1697990</v>
      </c>
      <c r="H33" s="20">
        <v>-186151</v>
      </c>
      <c r="I33" s="20">
        <v>-668299</v>
      </c>
      <c r="J33" s="20">
        <v>-2552440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-2552440</v>
      </c>
      <c r="X33" s="20"/>
      <c r="Y33" s="20">
        <v>-2552440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49304026</v>
      </c>
      <c r="D35" s="18"/>
      <c r="E35" s="19">
        <v>68504517</v>
      </c>
      <c r="F35" s="20">
        <v>68504517</v>
      </c>
      <c r="G35" s="20">
        <v>48799934</v>
      </c>
      <c r="H35" s="20">
        <v>45615</v>
      </c>
      <c r="I35" s="20">
        <v>241365</v>
      </c>
      <c r="J35" s="20">
        <v>49086914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49086914</v>
      </c>
      <c r="X35" s="20">
        <v>50936760</v>
      </c>
      <c r="Y35" s="20">
        <v>-1849846</v>
      </c>
      <c r="Z35" s="21">
        <v>-3.6316522684206847</v>
      </c>
      <c r="AA35" s="22">
        <v>68504517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63272192</v>
      </c>
      <c r="D37" s="29">
        <f t="shared" ref="D37:Y37" si="3">SUM(D29:D36)</f>
        <v>0</v>
      </c>
      <c r="E37" s="30">
        <f t="shared" si="3"/>
        <v>-9975800</v>
      </c>
      <c r="F37" s="31">
        <f t="shared" si="3"/>
        <v>-9012474</v>
      </c>
      <c r="G37" s="31">
        <f t="shared" si="3"/>
        <v>-63340591</v>
      </c>
      <c r="H37" s="31">
        <f t="shared" si="3"/>
        <v>80139957</v>
      </c>
      <c r="I37" s="31">
        <f t="shared" si="3"/>
        <v>358467</v>
      </c>
      <c r="J37" s="31">
        <f t="shared" si="3"/>
        <v>17157833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17157833</v>
      </c>
      <c r="X37" s="31">
        <f t="shared" si="3"/>
        <v>-33008886</v>
      </c>
      <c r="Y37" s="31">
        <f t="shared" si="3"/>
        <v>50166719</v>
      </c>
      <c r="Z37" s="32">
        <f>+IF(X37&lt;&gt;0,+(Y37/X37)*100,0)</f>
        <v>-151.97943668865409</v>
      </c>
      <c r="AA37" s="33">
        <f>SUM(AA29:AA36)</f>
        <v>-9012474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63272192</v>
      </c>
      <c r="D44" s="29">
        <f>+D37+D43</f>
        <v>0</v>
      </c>
      <c r="E44" s="30">
        <f t="shared" si="5"/>
        <v>-9975800</v>
      </c>
      <c r="F44" s="31">
        <f t="shared" si="5"/>
        <v>-9012474</v>
      </c>
      <c r="G44" s="31">
        <f t="shared" si="5"/>
        <v>-63340591</v>
      </c>
      <c r="H44" s="31">
        <f t="shared" si="5"/>
        <v>80139957</v>
      </c>
      <c r="I44" s="31">
        <f t="shared" si="5"/>
        <v>358467</v>
      </c>
      <c r="J44" s="31">
        <f t="shared" si="5"/>
        <v>17157833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17157833</v>
      </c>
      <c r="X44" s="31">
        <f t="shared" si="5"/>
        <v>-33008886</v>
      </c>
      <c r="Y44" s="31">
        <f t="shared" si="5"/>
        <v>50166719</v>
      </c>
      <c r="Z44" s="32">
        <f>+IF(X44&lt;&gt;0,+(Y44/X44)*100,0)</f>
        <v>-151.97943668865409</v>
      </c>
      <c r="AA44" s="33">
        <f>+AA37+AA43</f>
        <v>-9012474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405748680</v>
      </c>
      <c r="D45" s="42">
        <f t="shared" si="6"/>
        <v>0</v>
      </c>
      <c r="E45" s="43">
        <f t="shared" si="6"/>
        <v>587909593</v>
      </c>
      <c r="F45" s="44">
        <f t="shared" si="6"/>
        <v>587909591</v>
      </c>
      <c r="G45" s="44">
        <f t="shared" si="6"/>
        <v>617497636</v>
      </c>
      <c r="H45" s="44">
        <f t="shared" si="6"/>
        <v>-95233104</v>
      </c>
      <c r="I45" s="44">
        <f t="shared" si="6"/>
        <v>6739770</v>
      </c>
      <c r="J45" s="44">
        <f t="shared" si="6"/>
        <v>529004302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529004302</v>
      </c>
      <c r="X45" s="44">
        <f t="shared" si="6"/>
        <v>519765310</v>
      </c>
      <c r="Y45" s="44">
        <f t="shared" si="6"/>
        <v>9238992</v>
      </c>
      <c r="Z45" s="45">
        <f>+IF(X45&lt;&gt;0,+(Y45/X45)*100,0)</f>
        <v>1.7775314785821315</v>
      </c>
      <c r="AA45" s="46">
        <f>+AA26-AA44</f>
        <v>587909591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240746644</v>
      </c>
      <c r="D47" s="18"/>
      <c r="E47" s="19">
        <v>90859095</v>
      </c>
      <c r="F47" s="20">
        <v>90859093</v>
      </c>
      <c r="G47" s="20">
        <v>273122093</v>
      </c>
      <c r="H47" s="20">
        <v>15918822</v>
      </c>
      <c r="I47" s="20">
        <v>-9707678</v>
      </c>
      <c r="J47" s="20">
        <v>279333237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279333237</v>
      </c>
      <c r="X47" s="20">
        <v>22714813</v>
      </c>
      <c r="Y47" s="20">
        <v>256618424</v>
      </c>
      <c r="Z47" s="47">
        <v>1129.7404209314864</v>
      </c>
      <c r="AA47" s="22">
        <v>90859093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240746644</v>
      </c>
      <c r="D50" s="50">
        <f t="shared" ref="D50:Y50" si="7">SUM(D47:D49)</f>
        <v>0</v>
      </c>
      <c r="E50" s="51">
        <f t="shared" si="7"/>
        <v>90859095</v>
      </c>
      <c r="F50" s="52">
        <f t="shared" si="7"/>
        <v>90859093</v>
      </c>
      <c r="G50" s="52">
        <f t="shared" si="7"/>
        <v>273122093</v>
      </c>
      <c r="H50" s="52">
        <f t="shared" si="7"/>
        <v>15918822</v>
      </c>
      <c r="I50" s="52">
        <f t="shared" si="7"/>
        <v>-9707678</v>
      </c>
      <c r="J50" s="52">
        <f t="shared" si="7"/>
        <v>279333237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279333237</v>
      </c>
      <c r="X50" s="52">
        <f t="shared" si="7"/>
        <v>22714813</v>
      </c>
      <c r="Y50" s="52">
        <f t="shared" si="7"/>
        <v>256618424</v>
      </c>
      <c r="Z50" s="53">
        <f>+IF(X50&lt;&gt;0,+(Y50/X50)*100,0)</f>
        <v>1129.7404209314864</v>
      </c>
      <c r="AA50" s="54">
        <f>SUM(AA47:AA49)</f>
        <v>90859093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-32259312</v>
      </c>
      <c r="D6" s="18"/>
      <c r="E6" s="19">
        <v>-8696000</v>
      </c>
      <c r="F6" s="20">
        <v>-8696000</v>
      </c>
      <c r="G6" s="20">
        <v>-2317348</v>
      </c>
      <c r="H6" s="20">
        <v>-5339341</v>
      </c>
      <c r="I6" s="20"/>
      <c r="J6" s="20">
        <v>-7656689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-7656689</v>
      </c>
      <c r="X6" s="20">
        <v>-1387861</v>
      </c>
      <c r="Y6" s="20">
        <v>-6268828</v>
      </c>
      <c r="Z6" s="21">
        <v>451.68990266316297</v>
      </c>
      <c r="AA6" s="22">
        <v>-8696000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-32259312</v>
      </c>
      <c r="D13" s="29">
        <f>SUM(D6:D12)</f>
        <v>0</v>
      </c>
      <c r="E13" s="30">
        <f t="shared" si="0"/>
        <v>-8696000</v>
      </c>
      <c r="F13" s="31">
        <f t="shared" si="0"/>
        <v>-8696000</v>
      </c>
      <c r="G13" s="31">
        <f t="shared" si="0"/>
        <v>-2317348</v>
      </c>
      <c r="H13" s="31">
        <f t="shared" si="0"/>
        <v>-5339341</v>
      </c>
      <c r="I13" s="31">
        <f t="shared" si="0"/>
        <v>0</v>
      </c>
      <c r="J13" s="31">
        <f t="shared" si="0"/>
        <v>-7656689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-7656689</v>
      </c>
      <c r="X13" s="31">
        <f t="shared" si="0"/>
        <v>-1387861</v>
      </c>
      <c r="Y13" s="31">
        <f t="shared" si="0"/>
        <v>-6268828</v>
      </c>
      <c r="Z13" s="32">
        <f>+IF(X13&lt;&gt;0,+(Y13/X13)*100,0)</f>
        <v>451.68990266316297</v>
      </c>
      <c r="AA13" s="33">
        <f>SUM(AA6:AA12)</f>
        <v>-8696000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40592292</v>
      </c>
      <c r="D17" s="18"/>
      <c r="E17" s="19">
        <v>65892236</v>
      </c>
      <c r="F17" s="20">
        <v>65892236</v>
      </c>
      <c r="G17" s="24">
        <v>37709173</v>
      </c>
      <c r="H17" s="24">
        <v>-56042</v>
      </c>
      <c r="I17" s="24">
        <v>-163658</v>
      </c>
      <c r="J17" s="20">
        <v>37489473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37489473</v>
      </c>
      <c r="X17" s="20">
        <v>67876736</v>
      </c>
      <c r="Y17" s="24">
        <v>-30387263</v>
      </c>
      <c r="Z17" s="25">
        <v>-44.768303237209281</v>
      </c>
      <c r="AA17" s="26">
        <v>65892236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40592292</v>
      </c>
      <c r="D25" s="29">
        <f t="shared" ref="D25:Y25" si="1">SUM(D15:D24)</f>
        <v>0</v>
      </c>
      <c r="E25" s="35">
        <f t="shared" si="1"/>
        <v>65892236</v>
      </c>
      <c r="F25" s="36">
        <f t="shared" si="1"/>
        <v>65892236</v>
      </c>
      <c r="G25" s="36">
        <f t="shared" si="1"/>
        <v>37709173</v>
      </c>
      <c r="H25" s="36">
        <f t="shared" si="1"/>
        <v>-56042</v>
      </c>
      <c r="I25" s="36">
        <f t="shared" si="1"/>
        <v>-163658</v>
      </c>
      <c r="J25" s="36">
        <f t="shared" si="1"/>
        <v>37489473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37489473</v>
      </c>
      <c r="X25" s="36">
        <f t="shared" si="1"/>
        <v>67876736</v>
      </c>
      <c r="Y25" s="36">
        <f t="shared" si="1"/>
        <v>-30387263</v>
      </c>
      <c r="Z25" s="37">
        <f>+IF(X25&lt;&gt;0,+(Y25/X25)*100,0)</f>
        <v>-44.768303237209281</v>
      </c>
      <c r="AA25" s="38">
        <f>SUM(AA15:AA24)</f>
        <v>65892236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8332980</v>
      </c>
      <c r="D26" s="29">
        <f>+D13+D25</f>
        <v>0</v>
      </c>
      <c r="E26" s="30">
        <f t="shared" si="2"/>
        <v>57196236</v>
      </c>
      <c r="F26" s="31">
        <f t="shared" si="2"/>
        <v>57196236</v>
      </c>
      <c r="G26" s="31">
        <f t="shared" si="2"/>
        <v>35391825</v>
      </c>
      <c r="H26" s="31">
        <f t="shared" si="2"/>
        <v>-5395383</v>
      </c>
      <c r="I26" s="31">
        <f t="shared" si="2"/>
        <v>-163658</v>
      </c>
      <c r="J26" s="31">
        <f t="shared" si="2"/>
        <v>29832784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29832784</v>
      </c>
      <c r="X26" s="31">
        <f t="shared" si="2"/>
        <v>66488875</v>
      </c>
      <c r="Y26" s="31">
        <f t="shared" si="2"/>
        <v>-36656091</v>
      </c>
      <c r="Z26" s="32">
        <f>+IF(X26&lt;&gt;0,+(Y26/X26)*100,0)</f>
        <v>-55.131164424123583</v>
      </c>
      <c r="AA26" s="33">
        <f>+AA13+AA25</f>
        <v>57196236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8332980</v>
      </c>
      <c r="D45" s="42">
        <f t="shared" si="6"/>
        <v>0</v>
      </c>
      <c r="E45" s="43">
        <f t="shared" si="6"/>
        <v>57196236</v>
      </c>
      <c r="F45" s="44">
        <f t="shared" si="6"/>
        <v>57196236</v>
      </c>
      <c r="G45" s="44">
        <f t="shared" si="6"/>
        <v>35391825</v>
      </c>
      <c r="H45" s="44">
        <f t="shared" si="6"/>
        <v>-5395383</v>
      </c>
      <c r="I45" s="44">
        <f t="shared" si="6"/>
        <v>-163658</v>
      </c>
      <c r="J45" s="44">
        <f t="shared" si="6"/>
        <v>29832784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29832784</v>
      </c>
      <c r="X45" s="44">
        <f t="shared" si="6"/>
        <v>66488875</v>
      </c>
      <c r="Y45" s="44">
        <f t="shared" si="6"/>
        <v>-36656091</v>
      </c>
      <c r="Z45" s="45">
        <f>+IF(X45&lt;&gt;0,+(Y45/X45)*100,0)</f>
        <v>-55.131164424123583</v>
      </c>
      <c r="AA45" s="46">
        <f>+AA26-AA44</f>
        <v>57196236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-11342000</v>
      </c>
      <c r="F47" s="20">
        <v>-11342000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-2049361</v>
      </c>
      <c r="Y47" s="20">
        <v>2049361</v>
      </c>
      <c r="Z47" s="47">
        <v>-100</v>
      </c>
      <c r="AA47" s="22">
        <v>-11342000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-11342000</v>
      </c>
      <c r="F50" s="52">
        <f t="shared" si="7"/>
        <v>-11342000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-2049361</v>
      </c>
      <c r="Y50" s="52">
        <f t="shared" si="7"/>
        <v>2049361</v>
      </c>
      <c r="Z50" s="53">
        <f>+IF(X50&lt;&gt;0,+(Y50/X50)*100,0)</f>
        <v>-100</v>
      </c>
      <c r="AA50" s="54">
        <f>SUM(AA47:AA49)</f>
        <v>-11342000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51756017</v>
      </c>
      <c r="D6" s="18"/>
      <c r="E6" s="19">
        <v>-2005009</v>
      </c>
      <c r="F6" s="20">
        <v>-2005009</v>
      </c>
      <c r="G6" s="20">
        <v>53267588</v>
      </c>
      <c r="H6" s="20">
        <v>3032080</v>
      </c>
      <c r="I6" s="20">
        <v>-46761</v>
      </c>
      <c r="J6" s="20">
        <v>56252907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56252907</v>
      </c>
      <c r="X6" s="20">
        <v>-501249</v>
      </c>
      <c r="Y6" s="20">
        <v>56754156</v>
      </c>
      <c r="Z6" s="21">
        <v>-11322.547476403943</v>
      </c>
      <c r="AA6" s="22">
        <v>-2005009</v>
      </c>
    </row>
    <row r="7" spans="1:27" ht="13.5" x14ac:dyDescent="0.25">
      <c r="A7" s="23" t="s">
        <v>35</v>
      </c>
      <c r="B7" s="17" t="s">
        <v>32</v>
      </c>
      <c r="C7" s="18">
        <v>-56218319</v>
      </c>
      <c r="D7" s="18"/>
      <c r="E7" s="19">
        <v>8515541</v>
      </c>
      <c r="F7" s="20">
        <v>8515541</v>
      </c>
      <c r="G7" s="20">
        <v>-22801641</v>
      </c>
      <c r="H7" s="20">
        <v>-32244945</v>
      </c>
      <c r="I7" s="20">
        <v>3748279</v>
      </c>
      <c r="J7" s="20">
        <v>-51298307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-51298307</v>
      </c>
      <c r="X7" s="20">
        <v>2128884</v>
      </c>
      <c r="Y7" s="20">
        <v>-53427191</v>
      </c>
      <c r="Z7" s="21">
        <v>-2509.633732979345</v>
      </c>
      <c r="AA7" s="22">
        <v>8515541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-21320</v>
      </c>
      <c r="D10" s="18"/>
      <c r="E10" s="19"/>
      <c r="F10" s="20"/>
      <c r="G10" s="20">
        <v>-21320</v>
      </c>
      <c r="H10" s="20"/>
      <c r="I10" s="20"/>
      <c r="J10" s="20">
        <v>-21320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-21320</v>
      </c>
      <c r="X10" s="20"/>
      <c r="Y10" s="20">
        <v>-21320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1073614</v>
      </c>
      <c r="D11" s="18"/>
      <c r="E11" s="19"/>
      <c r="F11" s="20"/>
      <c r="G11" s="24">
        <v>1073614</v>
      </c>
      <c r="H11" s="24"/>
      <c r="I11" s="24">
        <v>66280</v>
      </c>
      <c r="J11" s="20">
        <v>1139894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1139894</v>
      </c>
      <c r="X11" s="20"/>
      <c r="Y11" s="24">
        <v>1139894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-157816</v>
      </c>
      <c r="D12" s="18"/>
      <c r="E12" s="19"/>
      <c r="F12" s="20"/>
      <c r="G12" s="20">
        <v>-157816</v>
      </c>
      <c r="H12" s="20"/>
      <c r="I12" s="20"/>
      <c r="J12" s="20">
        <v>-157816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-157816</v>
      </c>
      <c r="X12" s="20"/>
      <c r="Y12" s="20">
        <v>-157816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-3567824</v>
      </c>
      <c r="D13" s="29">
        <f>SUM(D6:D12)</f>
        <v>0</v>
      </c>
      <c r="E13" s="30">
        <f t="shared" si="0"/>
        <v>6510532</v>
      </c>
      <c r="F13" s="31">
        <f t="shared" si="0"/>
        <v>6510532</v>
      </c>
      <c r="G13" s="31">
        <f t="shared" si="0"/>
        <v>31360425</v>
      </c>
      <c r="H13" s="31">
        <f t="shared" si="0"/>
        <v>-29212865</v>
      </c>
      <c r="I13" s="31">
        <f t="shared" si="0"/>
        <v>3767798</v>
      </c>
      <c r="J13" s="31">
        <f t="shared" si="0"/>
        <v>5915358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5915358</v>
      </c>
      <c r="X13" s="31">
        <f t="shared" si="0"/>
        <v>1627635</v>
      </c>
      <c r="Y13" s="31">
        <f t="shared" si="0"/>
        <v>4287723</v>
      </c>
      <c r="Z13" s="32">
        <f>+IF(X13&lt;&gt;0,+(Y13/X13)*100,0)</f>
        <v>263.43271065072946</v>
      </c>
      <c r="AA13" s="33">
        <f>SUM(AA6:AA12)</f>
        <v>6510532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14240167</v>
      </c>
      <c r="D17" s="18"/>
      <c r="E17" s="19">
        <v>33000000</v>
      </c>
      <c r="F17" s="20">
        <v>33000000</v>
      </c>
      <c r="G17" s="24">
        <v>14240167</v>
      </c>
      <c r="H17" s="24"/>
      <c r="I17" s="24">
        <v>490961</v>
      </c>
      <c r="J17" s="20">
        <v>14731128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14731128</v>
      </c>
      <c r="X17" s="20">
        <v>8249997</v>
      </c>
      <c r="Y17" s="24">
        <v>6481131</v>
      </c>
      <c r="Z17" s="25">
        <v>78.559192203342619</v>
      </c>
      <c r="AA17" s="26">
        <v>33000000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14240167</v>
      </c>
      <c r="D25" s="29">
        <f t="shared" ref="D25:Y25" si="1">SUM(D15:D24)</f>
        <v>0</v>
      </c>
      <c r="E25" s="35">
        <f t="shared" si="1"/>
        <v>33000000</v>
      </c>
      <c r="F25" s="36">
        <f t="shared" si="1"/>
        <v>33000000</v>
      </c>
      <c r="G25" s="36">
        <f t="shared" si="1"/>
        <v>14240167</v>
      </c>
      <c r="H25" s="36">
        <f t="shared" si="1"/>
        <v>0</v>
      </c>
      <c r="I25" s="36">
        <f t="shared" si="1"/>
        <v>490961</v>
      </c>
      <c r="J25" s="36">
        <f t="shared" si="1"/>
        <v>14731128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14731128</v>
      </c>
      <c r="X25" s="36">
        <f t="shared" si="1"/>
        <v>8249997</v>
      </c>
      <c r="Y25" s="36">
        <f t="shared" si="1"/>
        <v>6481131</v>
      </c>
      <c r="Z25" s="37">
        <f>+IF(X25&lt;&gt;0,+(Y25/X25)*100,0)</f>
        <v>78.559192203342619</v>
      </c>
      <c r="AA25" s="38">
        <f>SUM(AA15:AA24)</f>
        <v>33000000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10672343</v>
      </c>
      <c r="D26" s="29">
        <f>+D13+D25</f>
        <v>0</v>
      </c>
      <c r="E26" s="30">
        <f t="shared" si="2"/>
        <v>39510532</v>
      </c>
      <c r="F26" s="31">
        <f t="shared" si="2"/>
        <v>39510532</v>
      </c>
      <c r="G26" s="31">
        <f t="shared" si="2"/>
        <v>45600592</v>
      </c>
      <c r="H26" s="31">
        <f t="shared" si="2"/>
        <v>-29212865</v>
      </c>
      <c r="I26" s="31">
        <f t="shared" si="2"/>
        <v>4258759</v>
      </c>
      <c r="J26" s="31">
        <f t="shared" si="2"/>
        <v>20646486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20646486</v>
      </c>
      <c r="X26" s="31">
        <f t="shared" si="2"/>
        <v>9877632</v>
      </c>
      <c r="Y26" s="31">
        <f t="shared" si="2"/>
        <v>10768854</v>
      </c>
      <c r="Z26" s="32">
        <f>+IF(X26&lt;&gt;0,+(Y26/X26)*100,0)</f>
        <v>109.02262809547875</v>
      </c>
      <c r="AA26" s="33">
        <f>+AA13+AA25</f>
        <v>39510532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-168377</v>
      </c>
      <c r="D31" s="18"/>
      <c r="E31" s="19"/>
      <c r="F31" s="20"/>
      <c r="G31" s="20">
        <v>-170169</v>
      </c>
      <c r="H31" s="20">
        <v>-639</v>
      </c>
      <c r="I31" s="20">
        <v>-1208</v>
      </c>
      <c r="J31" s="20">
        <v>-172016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-172016</v>
      </c>
      <c r="X31" s="20"/>
      <c r="Y31" s="20">
        <v>-172016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16248069</v>
      </c>
      <c r="D32" s="18"/>
      <c r="E32" s="19">
        <v>31000000</v>
      </c>
      <c r="F32" s="20">
        <v>31000000</v>
      </c>
      <c r="G32" s="20">
        <v>16157355</v>
      </c>
      <c r="H32" s="20">
        <v>-314868</v>
      </c>
      <c r="I32" s="20">
        <v>-263344</v>
      </c>
      <c r="J32" s="20">
        <v>15579143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15579143</v>
      </c>
      <c r="X32" s="20">
        <v>7749999</v>
      </c>
      <c r="Y32" s="20">
        <v>7829144</v>
      </c>
      <c r="Z32" s="21">
        <v>101.0212259382227</v>
      </c>
      <c r="AA32" s="22">
        <v>31000000</v>
      </c>
    </row>
    <row r="33" spans="1:27" ht="13.5" x14ac:dyDescent="0.25">
      <c r="A33" s="23" t="s">
        <v>60</v>
      </c>
      <c r="B33" s="17" t="s">
        <v>32</v>
      </c>
      <c r="C33" s="18">
        <v>403638</v>
      </c>
      <c r="D33" s="18"/>
      <c r="E33" s="19"/>
      <c r="F33" s="20"/>
      <c r="G33" s="20">
        <v>403638</v>
      </c>
      <c r="H33" s="20"/>
      <c r="I33" s="20"/>
      <c r="J33" s="20">
        <v>403638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403638</v>
      </c>
      <c r="X33" s="20"/>
      <c r="Y33" s="20">
        <v>403638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19184660</v>
      </c>
      <c r="D35" s="18"/>
      <c r="E35" s="19"/>
      <c r="F35" s="20"/>
      <c r="G35" s="20">
        <v>19614560</v>
      </c>
      <c r="H35" s="20">
        <v>365406</v>
      </c>
      <c r="I35" s="20">
        <v>589738</v>
      </c>
      <c r="J35" s="20">
        <v>20569704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20569704</v>
      </c>
      <c r="X35" s="20"/>
      <c r="Y35" s="20">
        <v>20569704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35667990</v>
      </c>
      <c r="D37" s="29">
        <f t="shared" ref="D37:Y37" si="3">SUM(D29:D36)</f>
        <v>0</v>
      </c>
      <c r="E37" s="30">
        <f t="shared" si="3"/>
        <v>31000000</v>
      </c>
      <c r="F37" s="31">
        <f t="shared" si="3"/>
        <v>31000000</v>
      </c>
      <c r="G37" s="31">
        <f t="shared" si="3"/>
        <v>36005384</v>
      </c>
      <c r="H37" s="31">
        <f t="shared" si="3"/>
        <v>49899</v>
      </c>
      <c r="I37" s="31">
        <f t="shared" si="3"/>
        <v>325186</v>
      </c>
      <c r="J37" s="31">
        <f t="shared" si="3"/>
        <v>36380469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36380469</v>
      </c>
      <c r="X37" s="31">
        <f t="shared" si="3"/>
        <v>7749999</v>
      </c>
      <c r="Y37" s="31">
        <f t="shared" si="3"/>
        <v>28630470</v>
      </c>
      <c r="Z37" s="32">
        <f>+IF(X37&lt;&gt;0,+(Y37/X37)*100,0)</f>
        <v>369.42546702264087</v>
      </c>
      <c r="AA37" s="33">
        <f>SUM(AA29:AA36)</f>
        <v>31000000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35667990</v>
      </c>
      <c r="D44" s="29">
        <f>+D37+D43</f>
        <v>0</v>
      </c>
      <c r="E44" s="30">
        <f t="shared" si="5"/>
        <v>31000000</v>
      </c>
      <c r="F44" s="31">
        <f t="shared" si="5"/>
        <v>31000000</v>
      </c>
      <c r="G44" s="31">
        <f t="shared" si="5"/>
        <v>36005384</v>
      </c>
      <c r="H44" s="31">
        <f t="shared" si="5"/>
        <v>49899</v>
      </c>
      <c r="I44" s="31">
        <f t="shared" si="5"/>
        <v>325186</v>
      </c>
      <c r="J44" s="31">
        <f t="shared" si="5"/>
        <v>36380469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36380469</v>
      </c>
      <c r="X44" s="31">
        <f t="shared" si="5"/>
        <v>7749999</v>
      </c>
      <c r="Y44" s="31">
        <f t="shared" si="5"/>
        <v>28630470</v>
      </c>
      <c r="Z44" s="32">
        <f>+IF(X44&lt;&gt;0,+(Y44/X44)*100,0)</f>
        <v>369.42546702264087</v>
      </c>
      <c r="AA44" s="33">
        <f>+AA37+AA43</f>
        <v>31000000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-24995647</v>
      </c>
      <c r="D45" s="42">
        <f t="shared" si="6"/>
        <v>0</v>
      </c>
      <c r="E45" s="43">
        <f t="shared" si="6"/>
        <v>8510532</v>
      </c>
      <c r="F45" s="44">
        <f t="shared" si="6"/>
        <v>8510532</v>
      </c>
      <c r="G45" s="44">
        <f t="shared" si="6"/>
        <v>9595208</v>
      </c>
      <c r="H45" s="44">
        <f t="shared" si="6"/>
        <v>-29262764</v>
      </c>
      <c r="I45" s="44">
        <f t="shared" si="6"/>
        <v>3933573</v>
      </c>
      <c r="J45" s="44">
        <f t="shared" si="6"/>
        <v>-15733983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-15733983</v>
      </c>
      <c r="X45" s="44">
        <f t="shared" si="6"/>
        <v>2127633</v>
      </c>
      <c r="Y45" s="44">
        <f t="shared" si="6"/>
        <v>-17861616</v>
      </c>
      <c r="Z45" s="45">
        <f>+IF(X45&lt;&gt;0,+(Y45/X45)*100,0)</f>
        <v>-839.50643743540354</v>
      </c>
      <c r="AA45" s="46">
        <f>+AA26-AA44</f>
        <v>8510532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8510532</v>
      </c>
      <c r="F47" s="20">
        <v>8510532</v>
      </c>
      <c r="G47" s="20"/>
      <c r="H47" s="20"/>
      <c r="I47" s="20">
        <v>4501126</v>
      </c>
      <c r="J47" s="20">
        <v>4501126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4501126</v>
      </c>
      <c r="X47" s="20">
        <v>2127633</v>
      </c>
      <c r="Y47" s="20">
        <v>2373493</v>
      </c>
      <c r="Z47" s="47">
        <v>111.55556432899847</v>
      </c>
      <c r="AA47" s="22">
        <v>8510532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8510532</v>
      </c>
      <c r="F50" s="52">
        <f t="shared" si="7"/>
        <v>8510532</v>
      </c>
      <c r="G50" s="52">
        <f t="shared" si="7"/>
        <v>0</v>
      </c>
      <c r="H50" s="52">
        <f t="shared" si="7"/>
        <v>0</v>
      </c>
      <c r="I50" s="52">
        <f t="shared" si="7"/>
        <v>4501126</v>
      </c>
      <c r="J50" s="52">
        <f t="shared" si="7"/>
        <v>4501126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4501126</v>
      </c>
      <c r="X50" s="52">
        <f t="shared" si="7"/>
        <v>2127633</v>
      </c>
      <c r="Y50" s="52">
        <f t="shared" si="7"/>
        <v>2373493</v>
      </c>
      <c r="Z50" s="53">
        <f>+IF(X50&lt;&gt;0,+(Y50/X50)*100,0)</f>
        <v>111.55556432899847</v>
      </c>
      <c r="AA50" s="54">
        <f>SUM(AA47:AA49)</f>
        <v>8510532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-85680538</v>
      </c>
      <c r="F6" s="20">
        <v>-85680538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-21420135</v>
      </c>
      <c r="Y6" s="20">
        <v>21420135</v>
      </c>
      <c r="Z6" s="21">
        <v>-100</v>
      </c>
      <c r="AA6" s="22">
        <v>-85680538</v>
      </c>
    </row>
    <row r="7" spans="1:27" ht="13.5" x14ac:dyDescent="0.25">
      <c r="A7" s="23" t="s">
        <v>35</v>
      </c>
      <c r="B7" s="17" t="s">
        <v>32</v>
      </c>
      <c r="C7" s="18">
        <v>-1257076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-37689</v>
      </c>
      <c r="D12" s="18"/>
      <c r="E12" s="19">
        <v>-1164901</v>
      </c>
      <c r="F12" s="20">
        <v>-1164901</v>
      </c>
      <c r="G12" s="20"/>
      <c r="H12" s="20"/>
      <c r="I12" s="20">
        <v>35731</v>
      </c>
      <c r="J12" s="20">
        <v>35731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35731</v>
      </c>
      <c r="X12" s="20">
        <v>-291228</v>
      </c>
      <c r="Y12" s="20">
        <v>326959</v>
      </c>
      <c r="Z12" s="21">
        <v>-112.26908126965813</v>
      </c>
      <c r="AA12" s="22">
        <v>-1164901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-1294765</v>
      </c>
      <c r="D13" s="29">
        <f>SUM(D6:D12)</f>
        <v>0</v>
      </c>
      <c r="E13" s="30">
        <f t="shared" si="0"/>
        <v>-86845439</v>
      </c>
      <c r="F13" s="31">
        <f t="shared" si="0"/>
        <v>-86845439</v>
      </c>
      <c r="G13" s="31">
        <f t="shared" si="0"/>
        <v>0</v>
      </c>
      <c r="H13" s="31">
        <f t="shared" si="0"/>
        <v>0</v>
      </c>
      <c r="I13" s="31">
        <f t="shared" si="0"/>
        <v>35731</v>
      </c>
      <c r="J13" s="31">
        <f t="shared" si="0"/>
        <v>35731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35731</v>
      </c>
      <c r="X13" s="31">
        <f t="shared" si="0"/>
        <v>-21711363</v>
      </c>
      <c r="Y13" s="31">
        <f t="shared" si="0"/>
        <v>21747094</v>
      </c>
      <c r="Z13" s="32">
        <f>+IF(X13&lt;&gt;0,+(Y13/X13)*100,0)</f>
        <v>-100.1645728091783</v>
      </c>
      <c r="AA13" s="33">
        <f>SUM(AA6:AA12)</f>
        <v>-86845439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106916352</v>
      </c>
      <c r="D17" s="18"/>
      <c r="E17" s="19">
        <v>120052639</v>
      </c>
      <c r="F17" s="20">
        <v>120052639</v>
      </c>
      <c r="G17" s="24"/>
      <c r="H17" s="24">
        <v>8738157</v>
      </c>
      <c r="I17" s="24">
        <v>105083663</v>
      </c>
      <c r="J17" s="20">
        <v>113821820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113821820</v>
      </c>
      <c r="X17" s="20">
        <v>30013164</v>
      </c>
      <c r="Y17" s="24">
        <v>83808656</v>
      </c>
      <c r="Z17" s="25">
        <v>279.23965630547985</v>
      </c>
      <c r="AA17" s="26">
        <v>120052639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106916352</v>
      </c>
      <c r="D25" s="29">
        <f t="shared" ref="D25:Y25" si="1">SUM(D15:D24)</f>
        <v>0</v>
      </c>
      <c r="E25" s="35">
        <f t="shared" si="1"/>
        <v>120052639</v>
      </c>
      <c r="F25" s="36">
        <f t="shared" si="1"/>
        <v>120052639</v>
      </c>
      <c r="G25" s="36">
        <f t="shared" si="1"/>
        <v>0</v>
      </c>
      <c r="H25" s="36">
        <f t="shared" si="1"/>
        <v>8738157</v>
      </c>
      <c r="I25" s="36">
        <f t="shared" si="1"/>
        <v>105083663</v>
      </c>
      <c r="J25" s="36">
        <f t="shared" si="1"/>
        <v>113821820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113821820</v>
      </c>
      <c r="X25" s="36">
        <f t="shared" si="1"/>
        <v>30013164</v>
      </c>
      <c r="Y25" s="36">
        <f t="shared" si="1"/>
        <v>83808656</v>
      </c>
      <c r="Z25" s="37">
        <f>+IF(X25&lt;&gt;0,+(Y25/X25)*100,0)</f>
        <v>279.23965630547985</v>
      </c>
      <c r="AA25" s="38">
        <f>SUM(AA15:AA24)</f>
        <v>120052639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105621587</v>
      </c>
      <c r="D26" s="29">
        <f>+D13+D25</f>
        <v>0</v>
      </c>
      <c r="E26" s="30">
        <f t="shared" si="2"/>
        <v>33207200</v>
      </c>
      <c r="F26" s="31">
        <f t="shared" si="2"/>
        <v>33207200</v>
      </c>
      <c r="G26" s="31">
        <f t="shared" si="2"/>
        <v>0</v>
      </c>
      <c r="H26" s="31">
        <f t="shared" si="2"/>
        <v>8738157</v>
      </c>
      <c r="I26" s="31">
        <f t="shared" si="2"/>
        <v>105119394</v>
      </c>
      <c r="J26" s="31">
        <f t="shared" si="2"/>
        <v>113857551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113857551</v>
      </c>
      <c r="X26" s="31">
        <f t="shared" si="2"/>
        <v>8301801</v>
      </c>
      <c r="Y26" s="31">
        <f t="shared" si="2"/>
        <v>105555750</v>
      </c>
      <c r="Z26" s="32">
        <f>+IF(X26&lt;&gt;0,+(Y26/X26)*100,0)</f>
        <v>1271.4801282275978</v>
      </c>
      <c r="AA26" s="33">
        <f>+AA13+AA25</f>
        <v>33207200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2564477</v>
      </c>
      <c r="D32" s="18"/>
      <c r="E32" s="19">
        <v>535990</v>
      </c>
      <c r="F32" s="20">
        <v>535990</v>
      </c>
      <c r="G32" s="20">
        <v>-90864</v>
      </c>
      <c r="H32" s="20"/>
      <c r="I32" s="20"/>
      <c r="J32" s="20">
        <v>-90864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-90864</v>
      </c>
      <c r="X32" s="20">
        <v>133995</v>
      </c>
      <c r="Y32" s="20">
        <v>-224859</v>
      </c>
      <c r="Z32" s="21">
        <v>-167.81148550319043</v>
      </c>
      <c r="AA32" s="22">
        <v>535990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2564477</v>
      </c>
      <c r="D37" s="29">
        <f t="shared" ref="D37:Y37" si="3">SUM(D29:D36)</f>
        <v>0</v>
      </c>
      <c r="E37" s="30">
        <f t="shared" si="3"/>
        <v>535990</v>
      </c>
      <c r="F37" s="31">
        <f t="shared" si="3"/>
        <v>535990</v>
      </c>
      <c r="G37" s="31">
        <f t="shared" si="3"/>
        <v>-90864</v>
      </c>
      <c r="H37" s="31">
        <f t="shared" si="3"/>
        <v>0</v>
      </c>
      <c r="I37" s="31">
        <f t="shared" si="3"/>
        <v>0</v>
      </c>
      <c r="J37" s="31">
        <f t="shared" si="3"/>
        <v>-90864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-90864</v>
      </c>
      <c r="X37" s="31">
        <f t="shared" si="3"/>
        <v>133995</v>
      </c>
      <c r="Y37" s="31">
        <f t="shared" si="3"/>
        <v>-224859</v>
      </c>
      <c r="Z37" s="32">
        <f>+IF(X37&lt;&gt;0,+(Y37/X37)*100,0)</f>
        <v>-167.81148550319043</v>
      </c>
      <c r="AA37" s="33">
        <f>SUM(AA29:AA36)</f>
        <v>535990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2564477</v>
      </c>
      <c r="D44" s="29">
        <f>+D37+D43</f>
        <v>0</v>
      </c>
      <c r="E44" s="30">
        <f t="shared" si="5"/>
        <v>535990</v>
      </c>
      <c r="F44" s="31">
        <f t="shared" si="5"/>
        <v>535990</v>
      </c>
      <c r="G44" s="31">
        <f t="shared" si="5"/>
        <v>-90864</v>
      </c>
      <c r="H44" s="31">
        <f t="shared" si="5"/>
        <v>0</v>
      </c>
      <c r="I44" s="31">
        <f t="shared" si="5"/>
        <v>0</v>
      </c>
      <c r="J44" s="31">
        <f t="shared" si="5"/>
        <v>-90864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-90864</v>
      </c>
      <c r="X44" s="31">
        <f t="shared" si="5"/>
        <v>133995</v>
      </c>
      <c r="Y44" s="31">
        <f t="shared" si="5"/>
        <v>-224859</v>
      </c>
      <c r="Z44" s="32">
        <f>+IF(X44&lt;&gt;0,+(Y44/X44)*100,0)</f>
        <v>-167.81148550319043</v>
      </c>
      <c r="AA44" s="33">
        <f>+AA37+AA43</f>
        <v>535990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103057110</v>
      </c>
      <c r="D45" s="42">
        <f t="shared" si="6"/>
        <v>0</v>
      </c>
      <c r="E45" s="43">
        <f t="shared" si="6"/>
        <v>32671210</v>
      </c>
      <c r="F45" s="44">
        <f t="shared" si="6"/>
        <v>32671210</v>
      </c>
      <c r="G45" s="44">
        <f t="shared" si="6"/>
        <v>90864</v>
      </c>
      <c r="H45" s="44">
        <f t="shared" si="6"/>
        <v>8738157</v>
      </c>
      <c r="I45" s="44">
        <f t="shared" si="6"/>
        <v>105119394</v>
      </c>
      <c r="J45" s="44">
        <f t="shared" si="6"/>
        <v>113948415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113948415</v>
      </c>
      <c r="X45" s="44">
        <f t="shared" si="6"/>
        <v>8167806</v>
      </c>
      <c r="Y45" s="44">
        <f t="shared" si="6"/>
        <v>105780609</v>
      </c>
      <c r="Z45" s="45">
        <f>+IF(X45&lt;&gt;0,+(Y45/X45)*100,0)</f>
        <v>1295.0920847042646</v>
      </c>
      <c r="AA45" s="46">
        <f>+AA26-AA44</f>
        <v>32671210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43860734</v>
      </c>
      <c r="D6" s="18"/>
      <c r="E6" s="19">
        <v>-14934070</v>
      </c>
      <c r="F6" s="20">
        <v>-14934070</v>
      </c>
      <c r="G6" s="20">
        <v>42890538</v>
      </c>
      <c r="H6" s="20">
        <v>-984771</v>
      </c>
      <c r="I6" s="20">
        <v>-3564145</v>
      </c>
      <c r="J6" s="20">
        <v>38341622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38341622</v>
      </c>
      <c r="X6" s="20">
        <v>-3733521</v>
      </c>
      <c r="Y6" s="20">
        <v>42075143</v>
      </c>
      <c r="Z6" s="21">
        <v>-1126.9561092598649</v>
      </c>
      <c r="AA6" s="22">
        <v>-14934070</v>
      </c>
    </row>
    <row r="7" spans="1:27" ht="13.5" x14ac:dyDescent="0.25">
      <c r="A7" s="23" t="s">
        <v>35</v>
      </c>
      <c r="B7" s="17" t="s">
        <v>32</v>
      </c>
      <c r="C7" s="18">
        <v>4899302</v>
      </c>
      <c r="D7" s="18"/>
      <c r="E7" s="19">
        <v>6273605</v>
      </c>
      <c r="F7" s="20">
        <v>6273605</v>
      </c>
      <c r="G7" s="20">
        <v>5841214</v>
      </c>
      <c r="H7" s="20">
        <v>1103645</v>
      </c>
      <c r="I7" s="20">
        <v>-2596223</v>
      </c>
      <c r="J7" s="20">
        <v>4348636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4348636</v>
      </c>
      <c r="X7" s="20">
        <v>1568403</v>
      </c>
      <c r="Y7" s="20">
        <v>2780233</v>
      </c>
      <c r="Z7" s="21">
        <v>177.26521818690733</v>
      </c>
      <c r="AA7" s="22">
        <v>6273605</v>
      </c>
    </row>
    <row r="8" spans="1:27" ht="13.5" x14ac:dyDescent="0.25">
      <c r="A8" s="23" t="s">
        <v>36</v>
      </c>
      <c r="B8" s="17" t="s">
        <v>32</v>
      </c>
      <c r="C8" s="18">
        <v>4560973</v>
      </c>
      <c r="D8" s="18"/>
      <c r="E8" s="19"/>
      <c r="F8" s="20"/>
      <c r="G8" s="20">
        <v>4707666</v>
      </c>
      <c r="H8" s="20">
        <v>-27782</v>
      </c>
      <c r="I8" s="20">
        <v>200957</v>
      </c>
      <c r="J8" s="20">
        <v>4880841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4880841</v>
      </c>
      <c r="X8" s="20"/>
      <c r="Y8" s="20">
        <v>4880841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150000</v>
      </c>
      <c r="F10" s="20">
        <v>150000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37500</v>
      </c>
      <c r="Y10" s="20">
        <v>-37500</v>
      </c>
      <c r="Z10" s="21">
        <v>-100</v>
      </c>
      <c r="AA10" s="22">
        <v>150000</v>
      </c>
    </row>
    <row r="11" spans="1:27" ht="13.5" x14ac:dyDescent="0.25">
      <c r="A11" s="23" t="s">
        <v>39</v>
      </c>
      <c r="B11" s="17" t="s">
        <v>32</v>
      </c>
      <c r="C11" s="18">
        <v>20665044</v>
      </c>
      <c r="D11" s="18"/>
      <c r="E11" s="19">
        <v>4424244</v>
      </c>
      <c r="F11" s="20">
        <v>4424244</v>
      </c>
      <c r="G11" s="24">
        <v>20696883</v>
      </c>
      <c r="H11" s="24">
        <v>312189</v>
      </c>
      <c r="I11" s="24">
        <v>769906</v>
      </c>
      <c r="J11" s="20">
        <v>21778978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21778978</v>
      </c>
      <c r="X11" s="20">
        <v>1106061</v>
      </c>
      <c r="Y11" s="24">
        <v>20672917</v>
      </c>
      <c r="Z11" s="25">
        <v>1869.0575836233265</v>
      </c>
      <c r="AA11" s="26">
        <v>4424244</v>
      </c>
    </row>
    <row r="12" spans="1:27" ht="13.5" x14ac:dyDescent="0.25">
      <c r="A12" s="23" t="s">
        <v>40</v>
      </c>
      <c r="B12" s="17" t="s">
        <v>32</v>
      </c>
      <c r="C12" s="18">
        <v>-570147</v>
      </c>
      <c r="D12" s="18"/>
      <c r="E12" s="19"/>
      <c r="F12" s="20"/>
      <c r="G12" s="20">
        <v>-570147</v>
      </c>
      <c r="H12" s="20"/>
      <c r="I12" s="20"/>
      <c r="J12" s="20">
        <v>-570147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-570147</v>
      </c>
      <c r="X12" s="20"/>
      <c r="Y12" s="20">
        <v>-570147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73415906</v>
      </c>
      <c r="D13" s="29">
        <f>SUM(D6:D12)</f>
        <v>0</v>
      </c>
      <c r="E13" s="30">
        <f t="shared" si="0"/>
        <v>-4086221</v>
      </c>
      <c r="F13" s="31">
        <f t="shared" si="0"/>
        <v>-4086221</v>
      </c>
      <c r="G13" s="31">
        <f t="shared" si="0"/>
        <v>73566154</v>
      </c>
      <c r="H13" s="31">
        <f t="shared" si="0"/>
        <v>403281</v>
      </c>
      <c r="I13" s="31">
        <f t="shared" si="0"/>
        <v>-5189505</v>
      </c>
      <c r="J13" s="31">
        <f t="shared" si="0"/>
        <v>68779930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68779930</v>
      </c>
      <c r="X13" s="31">
        <f t="shared" si="0"/>
        <v>-1021557</v>
      </c>
      <c r="Y13" s="31">
        <f t="shared" si="0"/>
        <v>69801487</v>
      </c>
      <c r="Z13" s="32">
        <f>+IF(X13&lt;&gt;0,+(Y13/X13)*100,0)</f>
        <v>-6832.8528902449889</v>
      </c>
      <c r="AA13" s="33">
        <f>SUM(AA6:AA12)</f>
        <v>-4086221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-10696635</v>
      </c>
      <c r="D17" s="18"/>
      <c r="E17" s="19">
        <v>942910991</v>
      </c>
      <c r="F17" s="20">
        <v>942910991</v>
      </c>
      <c r="G17" s="24">
        <v>-29157415</v>
      </c>
      <c r="H17" s="24">
        <v>20256381</v>
      </c>
      <c r="I17" s="24">
        <v>4797980</v>
      </c>
      <c r="J17" s="20">
        <v>-4103054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-4103054</v>
      </c>
      <c r="X17" s="20">
        <v>923766069</v>
      </c>
      <c r="Y17" s="24">
        <v>-927869123</v>
      </c>
      <c r="Z17" s="25">
        <v>-100.44416591361076</v>
      </c>
      <c r="AA17" s="26">
        <v>942910991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-10696635</v>
      </c>
      <c r="D25" s="29">
        <f t="shared" ref="D25:Y25" si="1">SUM(D15:D24)</f>
        <v>0</v>
      </c>
      <c r="E25" s="35">
        <f t="shared" si="1"/>
        <v>942910991</v>
      </c>
      <c r="F25" s="36">
        <f t="shared" si="1"/>
        <v>942910991</v>
      </c>
      <c r="G25" s="36">
        <f t="shared" si="1"/>
        <v>-29157415</v>
      </c>
      <c r="H25" s="36">
        <f t="shared" si="1"/>
        <v>20256381</v>
      </c>
      <c r="I25" s="36">
        <f t="shared" si="1"/>
        <v>4797980</v>
      </c>
      <c r="J25" s="36">
        <f t="shared" si="1"/>
        <v>-4103054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-4103054</v>
      </c>
      <c r="X25" s="36">
        <f t="shared" si="1"/>
        <v>923766069</v>
      </c>
      <c r="Y25" s="36">
        <f t="shared" si="1"/>
        <v>-927869123</v>
      </c>
      <c r="Z25" s="37">
        <f>+IF(X25&lt;&gt;0,+(Y25/X25)*100,0)</f>
        <v>-100.44416591361076</v>
      </c>
      <c r="AA25" s="38">
        <f>SUM(AA15:AA24)</f>
        <v>942910991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62719271</v>
      </c>
      <c r="D26" s="29">
        <f>+D13+D25</f>
        <v>0</v>
      </c>
      <c r="E26" s="30">
        <f t="shared" si="2"/>
        <v>938824770</v>
      </c>
      <c r="F26" s="31">
        <f t="shared" si="2"/>
        <v>938824770</v>
      </c>
      <c r="G26" s="31">
        <f t="shared" si="2"/>
        <v>44408739</v>
      </c>
      <c r="H26" s="31">
        <f t="shared" si="2"/>
        <v>20659662</v>
      </c>
      <c r="I26" s="31">
        <f t="shared" si="2"/>
        <v>-391525</v>
      </c>
      <c r="J26" s="31">
        <f t="shared" si="2"/>
        <v>64676876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64676876</v>
      </c>
      <c r="X26" s="31">
        <f t="shared" si="2"/>
        <v>922744512</v>
      </c>
      <c r="Y26" s="31">
        <f t="shared" si="2"/>
        <v>-858067636</v>
      </c>
      <c r="Z26" s="32">
        <f>+IF(X26&lt;&gt;0,+(Y26/X26)*100,0)</f>
        <v>-92.99081434146747</v>
      </c>
      <c r="AA26" s="33">
        <f>+AA13+AA25</f>
        <v>938824770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-65027</v>
      </c>
      <c r="D31" s="18"/>
      <c r="E31" s="19"/>
      <c r="F31" s="20"/>
      <c r="G31" s="20">
        <v>-65027</v>
      </c>
      <c r="H31" s="20">
        <v>-300</v>
      </c>
      <c r="I31" s="20">
        <v>-3638</v>
      </c>
      <c r="J31" s="20">
        <v>-68965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-68965</v>
      </c>
      <c r="X31" s="20"/>
      <c r="Y31" s="20">
        <v>-68965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1226635</v>
      </c>
      <c r="D32" s="18"/>
      <c r="E32" s="19">
        <v>4574245</v>
      </c>
      <c r="F32" s="20">
        <v>4574245</v>
      </c>
      <c r="G32" s="20">
        <v>-2012705</v>
      </c>
      <c r="H32" s="20">
        <v>-439651</v>
      </c>
      <c r="I32" s="20">
        <v>-3082735</v>
      </c>
      <c r="J32" s="20">
        <v>-5535091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-5535091</v>
      </c>
      <c r="X32" s="20">
        <v>1143564</v>
      </c>
      <c r="Y32" s="20">
        <v>-6678655</v>
      </c>
      <c r="Z32" s="21">
        <v>-584.02109545246265</v>
      </c>
      <c r="AA32" s="22">
        <v>4574245</v>
      </c>
    </row>
    <row r="33" spans="1:27" ht="13.5" x14ac:dyDescent="0.25">
      <c r="A33" s="23" t="s">
        <v>60</v>
      </c>
      <c r="B33" s="17" t="s">
        <v>32</v>
      </c>
      <c r="C33" s="18">
        <v>53438922</v>
      </c>
      <c r="D33" s="18"/>
      <c r="E33" s="19"/>
      <c r="F33" s="20"/>
      <c r="G33" s="20">
        <v>54031033</v>
      </c>
      <c r="H33" s="20"/>
      <c r="I33" s="20">
        <v>286446</v>
      </c>
      <c r="J33" s="20">
        <v>54317479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54317479</v>
      </c>
      <c r="X33" s="20"/>
      <c r="Y33" s="20">
        <v>54317479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13132250</v>
      </c>
      <c r="D35" s="18"/>
      <c r="E35" s="19">
        <v>3318881</v>
      </c>
      <c r="F35" s="20">
        <v>3318881</v>
      </c>
      <c r="G35" s="20">
        <v>13484304</v>
      </c>
      <c r="H35" s="20">
        <v>355449</v>
      </c>
      <c r="I35" s="20">
        <v>39199</v>
      </c>
      <c r="J35" s="20">
        <v>13878952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13878952</v>
      </c>
      <c r="X35" s="20">
        <v>829719</v>
      </c>
      <c r="Y35" s="20">
        <v>13049233</v>
      </c>
      <c r="Z35" s="21">
        <v>1572.7292010909719</v>
      </c>
      <c r="AA35" s="22">
        <v>3318881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67732780</v>
      </c>
      <c r="D37" s="29">
        <f t="shared" ref="D37:Y37" si="3">SUM(D29:D36)</f>
        <v>0</v>
      </c>
      <c r="E37" s="30">
        <f t="shared" si="3"/>
        <v>7893126</v>
      </c>
      <c r="F37" s="31">
        <f t="shared" si="3"/>
        <v>7893126</v>
      </c>
      <c r="G37" s="31">
        <f t="shared" si="3"/>
        <v>65437605</v>
      </c>
      <c r="H37" s="31">
        <f t="shared" si="3"/>
        <v>-84502</v>
      </c>
      <c r="I37" s="31">
        <f t="shared" si="3"/>
        <v>-2760728</v>
      </c>
      <c r="J37" s="31">
        <f t="shared" si="3"/>
        <v>62592375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62592375</v>
      </c>
      <c r="X37" s="31">
        <f t="shared" si="3"/>
        <v>1973283</v>
      </c>
      <c r="Y37" s="31">
        <f t="shared" si="3"/>
        <v>60619092</v>
      </c>
      <c r="Z37" s="32">
        <f>+IF(X37&lt;&gt;0,+(Y37/X37)*100,0)</f>
        <v>3071.991802493611</v>
      </c>
      <c r="AA37" s="33">
        <f>SUM(AA29:AA36)</f>
        <v>7893126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67732780</v>
      </c>
      <c r="D44" s="29">
        <f>+D37+D43</f>
        <v>0</v>
      </c>
      <c r="E44" s="30">
        <f t="shared" si="5"/>
        <v>7893126</v>
      </c>
      <c r="F44" s="31">
        <f t="shared" si="5"/>
        <v>7893126</v>
      </c>
      <c r="G44" s="31">
        <f t="shared" si="5"/>
        <v>65437605</v>
      </c>
      <c r="H44" s="31">
        <f t="shared" si="5"/>
        <v>-84502</v>
      </c>
      <c r="I44" s="31">
        <f t="shared" si="5"/>
        <v>-2760728</v>
      </c>
      <c r="J44" s="31">
        <f t="shared" si="5"/>
        <v>62592375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62592375</v>
      </c>
      <c r="X44" s="31">
        <f t="shared" si="5"/>
        <v>1973283</v>
      </c>
      <c r="Y44" s="31">
        <f t="shared" si="5"/>
        <v>60619092</v>
      </c>
      <c r="Z44" s="32">
        <f>+IF(X44&lt;&gt;0,+(Y44/X44)*100,0)</f>
        <v>3071.991802493611</v>
      </c>
      <c r="AA44" s="33">
        <f>+AA37+AA43</f>
        <v>7893126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-5013509</v>
      </c>
      <c r="D45" s="42">
        <f t="shared" si="6"/>
        <v>0</v>
      </c>
      <c r="E45" s="43">
        <f t="shared" si="6"/>
        <v>930931644</v>
      </c>
      <c r="F45" s="44">
        <f t="shared" si="6"/>
        <v>930931644</v>
      </c>
      <c r="G45" s="44">
        <f t="shared" si="6"/>
        <v>-21028866</v>
      </c>
      <c r="H45" s="44">
        <f t="shared" si="6"/>
        <v>20744164</v>
      </c>
      <c r="I45" s="44">
        <f t="shared" si="6"/>
        <v>2369203</v>
      </c>
      <c r="J45" s="44">
        <f t="shared" si="6"/>
        <v>2084501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2084501</v>
      </c>
      <c r="X45" s="44">
        <f t="shared" si="6"/>
        <v>920771229</v>
      </c>
      <c r="Y45" s="44">
        <f t="shared" si="6"/>
        <v>-918686728</v>
      </c>
      <c r="Z45" s="45">
        <f>+IF(X45&lt;&gt;0,+(Y45/X45)*100,0)</f>
        <v>-99.773613582359232</v>
      </c>
      <c r="AA45" s="46">
        <f>+AA26-AA44</f>
        <v>930931644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13547221</v>
      </c>
      <c r="F47" s="20">
        <v>13547221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3386811</v>
      </c>
      <c r="Y47" s="20">
        <v>-3386811</v>
      </c>
      <c r="Z47" s="47">
        <v>-100</v>
      </c>
      <c r="AA47" s="22">
        <v>13547221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13547221</v>
      </c>
      <c r="F50" s="52">
        <f t="shared" si="7"/>
        <v>13547221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3386811</v>
      </c>
      <c r="Y50" s="52">
        <f t="shared" si="7"/>
        <v>-3386811</v>
      </c>
      <c r="Z50" s="53">
        <f>+IF(X50&lt;&gt;0,+(Y50/X50)*100,0)</f>
        <v>-100</v>
      </c>
      <c r="AA50" s="54">
        <f>SUM(AA47:AA49)</f>
        <v>13547221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-2343499</v>
      </c>
      <c r="H6" s="20">
        <v>482854</v>
      </c>
      <c r="I6" s="20">
        <v>17544</v>
      </c>
      <c r="J6" s="20">
        <v>-1843101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-1843101</v>
      </c>
      <c r="X6" s="20"/>
      <c r="Y6" s="20">
        <v>-1843101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31987085</v>
      </c>
      <c r="D7" s="18"/>
      <c r="E7" s="19">
        <v>12993487</v>
      </c>
      <c r="F7" s="20">
        <v>12993487</v>
      </c>
      <c r="G7" s="20">
        <v>2359229</v>
      </c>
      <c r="H7" s="20">
        <v>2124374</v>
      </c>
      <c r="I7" s="20">
        <v>1943896</v>
      </c>
      <c r="J7" s="20">
        <v>6427499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6427499</v>
      </c>
      <c r="X7" s="20">
        <v>3248379</v>
      </c>
      <c r="Y7" s="20">
        <v>3179120</v>
      </c>
      <c r="Z7" s="21">
        <v>97.867890415496475</v>
      </c>
      <c r="AA7" s="22">
        <v>12993487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>
        <v>-4173</v>
      </c>
      <c r="I10" s="20"/>
      <c r="J10" s="20">
        <v>-4173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-4173</v>
      </c>
      <c r="X10" s="20"/>
      <c r="Y10" s="20">
        <v>-4173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232422</v>
      </c>
      <c r="H11" s="24"/>
      <c r="I11" s="24">
        <v>81917</v>
      </c>
      <c r="J11" s="20">
        <v>314339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314339</v>
      </c>
      <c r="X11" s="20"/>
      <c r="Y11" s="24">
        <v>314339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31987085</v>
      </c>
      <c r="D13" s="29">
        <f>SUM(D6:D12)</f>
        <v>0</v>
      </c>
      <c r="E13" s="30">
        <f t="shared" si="0"/>
        <v>12993487</v>
      </c>
      <c r="F13" s="31">
        <f t="shared" si="0"/>
        <v>12993487</v>
      </c>
      <c r="G13" s="31">
        <f t="shared" si="0"/>
        <v>248152</v>
      </c>
      <c r="H13" s="31">
        <f t="shared" si="0"/>
        <v>2603055</v>
      </c>
      <c r="I13" s="31">
        <f t="shared" si="0"/>
        <v>2043357</v>
      </c>
      <c r="J13" s="31">
        <f t="shared" si="0"/>
        <v>4894564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4894564</v>
      </c>
      <c r="X13" s="31">
        <f t="shared" si="0"/>
        <v>3248379</v>
      </c>
      <c r="Y13" s="31">
        <f t="shared" si="0"/>
        <v>1646185</v>
      </c>
      <c r="Z13" s="32">
        <f>+IF(X13&lt;&gt;0,+(Y13/X13)*100,0)</f>
        <v>50.677122343174851</v>
      </c>
      <c r="AA13" s="33">
        <f>SUM(AA6:AA12)</f>
        <v>12993487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697134575</v>
      </c>
      <c r="D17" s="18"/>
      <c r="E17" s="19">
        <v>12257283</v>
      </c>
      <c r="F17" s="20">
        <v>12257283</v>
      </c>
      <c r="G17" s="24">
        <v>2112828</v>
      </c>
      <c r="H17" s="24"/>
      <c r="I17" s="24">
        <v>880447</v>
      </c>
      <c r="J17" s="20">
        <v>2993275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2993275</v>
      </c>
      <c r="X17" s="20">
        <v>3064323</v>
      </c>
      <c r="Y17" s="24">
        <v>-71048</v>
      </c>
      <c r="Z17" s="25">
        <v>-2.3185545388002504</v>
      </c>
      <c r="AA17" s="26">
        <v>12257283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697134575</v>
      </c>
      <c r="D25" s="29">
        <f t="shared" ref="D25:Y25" si="1">SUM(D15:D24)</f>
        <v>0</v>
      </c>
      <c r="E25" s="35">
        <f t="shared" si="1"/>
        <v>12257283</v>
      </c>
      <c r="F25" s="36">
        <f t="shared" si="1"/>
        <v>12257283</v>
      </c>
      <c r="G25" s="36">
        <f t="shared" si="1"/>
        <v>2112828</v>
      </c>
      <c r="H25" s="36">
        <f t="shared" si="1"/>
        <v>0</v>
      </c>
      <c r="I25" s="36">
        <f t="shared" si="1"/>
        <v>880447</v>
      </c>
      <c r="J25" s="36">
        <f t="shared" si="1"/>
        <v>2993275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2993275</v>
      </c>
      <c r="X25" s="36">
        <f t="shared" si="1"/>
        <v>3064323</v>
      </c>
      <c r="Y25" s="36">
        <f t="shared" si="1"/>
        <v>-71048</v>
      </c>
      <c r="Z25" s="37">
        <f>+IF(X25&lt;&gt;0,+(Y25/X25)*100,0)</f>
        <v>-2.3185545388002504</v>
      </c>
      <c r="AA25" s="38">
        <f>SUM(AA15:AA24)</f>
        <v>12257283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729121660</v>
      </c>
      <c r="D26" s="29">
        <f>+D13+D25</f>
        <v>0</v>
      </c>
      <c r="E26" s="30">
        <f t="shared" si="2"/>
        <v>25250770</v>
      </c>
      <c r="F26" s="31">
        <f t="shared" si="2"/>
        <v>25250770</v>
      </c>
      <c r="G26" s="31">
        <f t="shared" si="2"/>
        <v>2360980</v>
      </c>
      <c r="H26" s="31">
        <f t="shared" si="2"/>
        <v>2603055</v>
      </c>
      <c r="I26" s="31">
        <f t="shared" si="2"/>
        <v>2923804</v>
      </c>
      <c r="J26" s="31">
        <f t="shared" si="2"/>
        <v>7887839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7887839</v>
      </c>
      <c r="X26" s="31">
        <f t="shared" si="2"/>
        <v>6312702</v>
      </c>
      <c r="Y26" s="31">
        <f t="shared" si="2"/>
        <v>1575137</v>
      </c>
      <c r="Z26" s="32">
        <f>+IF(X26&lt;&gt;0,+(Y26/X26)*100,0)</f>
        <v>24.951866886794278</v>
      </c>
      <c r="AA26" s="33">
        <f>+AA13+AA25</f>
        <v>25250770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>
        <v>-373</v>
      </c>
      <c r="J31" s="20">
        <v>-373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-373</v>
      </c>
      <c r="X31" s="20"/>
      <c r="Y31" s="20">
        <v>-373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-226908</v>
      </c>
      <c r="H32" s="20">
        <v>-123736</v>
      </c>
      <c r="I32" s="20">
        <v>-80601</v>
      </c>
      <c r="J32" s="20">
        <v>-431245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-431245</v>
      </c>
      <c r="X32" s="20"/>
      <c r="Y32" s="20">
        <v>-431245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-3307614</v>
      </c>
      <c r="J33" s="20">
        <v>-3307614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-3307614</v>
      </c>
      <c r="X33" s="20"/>
      <c r="Y33" s="20">
        <v>-3307614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9783397</v>
      </c>
      <c r="D35" s="18"/>
      <c r="E35" s="19"/>
      <c r="F35" s="20"/>
      <c r="G35" s="20">
        <v>272575</v>
      </c>
      <c r="H35" s="20">
        <v>291443</v>
      </c>
      <c r="I35" s="20">
        <v>281677</v>
      </c>
      <c r="J35" s="20">
        <v>845695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845695</v>
      </c>
      <c r="X35" s="20"/>
      <c r="Y35" s="20">
        <v>845695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9783397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45667</v>
      </c>
      <c r="H37" s="31">
        <f t="shared" si="3"/>
        <v>167707</v>
      </c>
      <c r="I37" s="31">
        <f t="shared" si="3"/>
        <v>-3106911</v>
      </c>
      <c r="J37" s="31">
        <f t="shared" si="3"/>
        <v>-2893537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-2893537</v>
      </c>
      <c r="X37" s="31">
        <f t="shared" si="3"/>
        <v>0</v>
      </c>
      <c r="Y37" s="31">
        <f t="shared" si="3"/>
        <v>-2893537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9783397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45667</v>
      </c>
      <c r="H44" s="31">
        <f t="shared" si="5"/>
        <v>167707</v>
      </c>
      <c r="I44" s="31">
        <f t="shared" si="5"/>
        <v>-3106911</v>
      </c>
      <c r="J44" s="31">
        <f t="shared" si="5"/>
        <v>-2893537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-2893537</v>
      </c>
      <c r="X44" s="31">
        <f t="shared" si="5"/>
        <v>0</v>
      </c>
      <c r="Y44" s="31">
        <f t="shared" si="5"/>
        <v>-2893537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719338263</v>
      </c>
      <c r="D45" s="42">
        <f t="shared" si="6"/>
        <v>0</v>
      </c>
      <c r="E45" s="43">
        <f t="shared" si="6"/>
        <v>25250770</v>
      </c>
      <c r="F45" s="44">
        <f t="shared" si="6"/>
        <v>25250770</v>
      </c>
      <c r="G45" s="44">
        <f t="shared" si="6"/>
        <v>2315313</v>
      </c>
      <c r="H45" s="44">
        <f t="shared" si="6"/>
        <v>2435348</v>
      </c>
      <c r="I45" s="44">
        <f t="shared" si="6"/>
        <v>6030715</v>
      </c>
      <c r="J45" s="44">
        <f t="shared" si="6"/>
        <v>10781376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10781376</v>
      </c>
      <c r="X45" s="44">
        <f t="shared" si="6"/>
        <v>6312702</v>
      </c>
      <c r="Y45" s="44">
        <f t="shared" si="6"/>
        <v>4468674</v>
      </c>
      <c r="Z45" s="45">
        <f>+IF(X45&lt;&gt;0,+(Y45/X45)*100,0)</f>
        <v>70.788610012004369</v>
      </c>
      <c r="AA45" s="46">
        <f>+AA26-AA44</f>
        <v>25250770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139653981</v>
      </c>
      <c r="D47" s="18"/>
      <c r="E47" s="19">
        <v>15232215</v>
      </c>
      <c r="F47" s="20">
        <v>15232215</v>
      </c>
      <c r="G47" s="20">
        <v>2315313</v>
      </c>
      <c r="H47" s="20">
        <v>1145893</v>
      </c>
      <c r="I47" s="20">
        <v>5100792</v>
      </c>
      <c r="J47" s="20">
        <v>8561998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8561998</v>
      </c>
      <c r="X47" s="20">
        <v>3808050</v>
      </c>
      <c r="Y47" s="20">
        <v>4753948</v>
      </c>
      <c r="Z47" s="47">
        <v>124.83943225535378</v>
      </c>
      <c r="AA47" s="22">
        <v>15232215</v>
      </c>
    </row>
    <row r="48" spans="1:27" ht="13.5" x14ac:dyDescent="0.25">
      <c r="A48" s="23" t="s">
        <v>73</v>
      </c>
      <c r="B48" s="17" t="s">
        <v>32</v>
      </c>
      <c r="C48" s="18">
        <v>-1508273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138145708</v>
      </c>
      <c r="D50" s="50">
        <f t="shared" ref="D50:Y50" si="7">SUM(D47:D49)</f>
        <v>0</v>
      </c>
      <c r="E50" s="51">
        <f t="shared" si="7"/>
        <v>15232215</v>
      </c>
      <c r="F50" s="52">
        <f t="shared" si="7"/>
        <v>15232215</v>
      </c>
      <c r="G50" s="52">
        <f t="shared" si="7"/>
        <v>2315313</v>
      </c>
      <c r="H50" s="52">
        <f t="shared" si="7"/>
        <v>1145893</v>
      </c>
      <c r="I50" s="52">
        <f t="shared" si="7"/>
        <v>5100792</v>
      </c>
      <c r="J50" s="52">
        <f t="shared" si="7"/>
        <v>8561998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8561998</v>
      </c>
      <c r="X50" s="52">
        <f t="shared" si="7"/>
        <v>3808050</v>
      </c>
      <c r="Y50" s="52">
        <f t="shared" si="7"/>
        <v>4753948</v>
      </c>
      <c r="Z50" s="53">
        <f>+IF(X50&lt;&gt;0,+(Y50/X50)*100,0)</f>
        <v>124.83943225535378</v>
      </c>
      <c r="AA50" s="54">
        <f>SUM(AA47:AA49)</f>
        <v>15232215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-48122879</v>
      </c>
      <c r="D6" s="18"/>
      <c r="E6" s="19">
        <v>38172192</v>
      </c>
      <c r="F6" s="20">
        <v>38172192</v>
      </c>
      <c r="G6" s="20">
        <v>-46877987</v>
      </c>
      <c r="H6" s="20">
        <v>598548</v>
      </c>
      <c r="I6" s="20">
        <v>-36271</v>
      </c>
      <c r="J6" s="20">
        <v>-46315710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-46315710</v>
      </c>
      <c r="X6" s="20">
        <v>9275843</v>
      </c>
      <c r="Y6" s="20">
        <v>-55591553</v>
      </c>
      <c r="Z6" s="21">
        <v>-599.31537219851612</v>
      </c>
      <c r="AA6" s="22">
        <v>38172192</v>
      </c>
    </row>
    <row r="7" spans="1:27" ht="13.5" x14ac:dyDescent="0.25">
      <c r="A7" s="23" t="s">
        <v>35</v>
      </c>
      <c r="B7" s="17" t="s">
        <v>32</v>
      </c>
      <c r="C7" s="18">
        <v>30405288</v>
      </c>
      <c r="D7" s="18"/>
      <c r="E7" s="19">
        <v>16359520</v>
      </c>
      <c r="F7" s="20">
        <v>16359520</v>
      </c>
      <c r="G7" s="20">
        <v>33485866</v>
      </c>
      <c r="H7" s="20">
        <v>19376187</v>
      </c>
      <c r="I7" s="20">
        <v>-13466125</v>
      </c>
      <c r="J7" s="20">
        <v>39395928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39395928</v>
      </c>
      <c r="X7" s="20">
        <v>4357087</v>
      </c>
      <c r="Y7" s="20">
        <v>35038841</v>
      </c>
      <c r="Z7" s="21">
        <v>804.18043064093058</v>
      </c>
      <c r="AA7" s="22">
        <v>16359520</v>
      </c>
    </row>
    <row r="8" spans="1:27" ht="13.5" x14ac:dyDescent="0.25">
      <c r="A8" s="23" t="s">
        <v>36</v>
      </c>
      <c r="B8" s="17" t="s">
        <v>32</v>
      </c>
      <c r="C8" s="18">
        <v>-2595</v>
      </c>
      <c r="D8" s="18"/>
      <c r="E8" s="19"/>
      <c r="F8" s="20"/>
      <c r="G8" s="20">
        <v>-2595</v>
      </c>
      <c r="H8" s="20"/>
      <c r="I8" s="20"/>
      <c r="J8" s="20">
        <v>-2595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-2595</v>
      </c>
      <c r="X8" s="20"/>
      <c r="Y8" s="20">
        <v>-2595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-194576</v>
      </c>
      <c r="D10" s="18"/>
      <c r="E10" s="19"/>
      <c r="F10" s="20"/>
      <c r="G10" s="20">
        <v>-194576</v>
      </c>
      <c r="H10" s="20"/>
      <c r="I10" s="20"/>
      <c r="J10" s="20">
        <v>-194576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-194576</v>
      </c>
      <c r="X10" s="20"/>
      <c r="Y10" s="20">
        <v>-194576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17410706</v>
      </c>
      <c r="D11" s="18"/>
      <c r="E11" s="19"/>
      <c r="F11" s="20"/>
      <c r="G11" s="24">
        <v>17410706</v>
      </c>
      <c r="H11" s="24">
        <v>180771</v>
      </c>
      <c r="I11" s="24">
        <v>98642</v>
      </c>
      <c r="J11" s="20">
        <v>17690119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17690119</v>
      </c>
      <c r="X11" s="20"/>
      <c r="Y11" s="24">
        <v>17690119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-141686</v>
      </c>
      <c r="D12" s="18"/>
      <c r="E12" s="19"/>
      <c r="F12" s="20"/>
      <c r="G12" s="20">
        <v>-141686</v>
      </c>
      <c r="H12" s="20"/>
      <c r="I12" s="20"/>
      <c r="J12" s="20">
        <v>-141686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-141686</v>
      </c>
      <c r="X12" s="20"/>
      <c r="Y12" s="20">
        <v>-141686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-645742</v>
      </c>
      <c r="D13" s="29">
        <f>SUM(D6:D12)</f>
        <v>0</v>
      </c>
      <c r="E13" s="30">
        <f t="shared" si="0"/>
        <v>54531712</v>
      </c>
      <c r="F13" s="31">
        <f t="shared" si="0"/>
        <v>54531712</v>
      </c>
      <c r="G13" s="31">
        <f t="shared" si="0"/>
        <v>3679728</v>
      </c>
      <c r="H13" s="31">
        <f t="shared" si="0"/>
        <v>20155506</v>
      </c>
      <c r="I13" s="31">
        <f t="shared" si="0"/>
        <v>-13403754</v>
      </c>
      <c r="J13" s="31">
        <f t="shared" si="0"/>
        <v>10431480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10431480</v>
      </c>
      <c r="X13" s="31">
        <f t="shared" si="0"/>
        <v>13632930</v>
      </c>
      <c r="Y13" s="31">
        <f t="shared" si="0"/>
        <v>-3201450</v>
      </c>
      <c r="Z13" s="32">
        <f>+IF(X13&lt;&gt;0,+(Y13/X13)*100,0)</f>
        <v>-23.483213073051797</v>
      </c>
      <c r="AA13" s="33">
        <f>SUM(AA6:AA12)</f>
        <v>54531712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257718395</v>
      </c>
      <c r="D17" s="18"/>
      <c r="E17" s="19">
        <v>35599985</v>
      </c>
      <c r="F17" s="20">
        <v>35599985</v>
      </c>
      <c r="G17" s="24">
        <v>263377909</v>
      </c>
      <c r="H17" s="24">
        <v>-10869402</v>
      </c>
      <c r="I17" s="24">
        <v>-1730702</v>
      </c>
      <c r="J17" s="20">
        <v>250777805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250777805</v>
      </c>
      <c r="X17" s="20">
        <v>8899998</v>
      </c>
      <c r="Y17" s="24">
        <v>241877807</v>
      </c>
      <c r="Z17" s="25">
        <v>2717.7287792648945</v>
      </c>
      <c r="AA17" s="26">
        <v>35599985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257718395</v>
      </c>
      <c r="D25" s="29">
        <f t="shared" ref="D25:Y25" si="1">SUM(D15:D24)</f>
        <v>0</v>
      </c>
      <c r="E25" s="35">
        <f t="shared" si="1"/>
        <v>35599985</v>
      </c>
      <c r="F25" s="36">
        <f t="shared" si="1"/>
        <v>35599985</v>
      </c>
      <c r="G25" s="36">
        <f t="shared" si="1"/>
        <v>263377909</v>
      </c>
      <c r="H25" s="36">
        <f t="shared" si="1"/>
        <v>-10869402</v>
      </c>
      <c r="I25" s="36">
        <f t="shared" si="1"/>
        <v>-1730702</v>
      </c>
      <c r="J25" s="36">
        <f t="shared" si="1"/>
        <v>250777805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250777805</v>
      </c>
      <c r="X25" s="36">
        <f t="shared" si="1"/>
        <v>8899998</v>
      </c>
      <c r="Y25" s="36">
        <f t="shared" si="1"/>
        <v>241877807</v>
      </c>
      <c r="Z25" s="37">
        <f>+IF(X25&lt;&gt;0,+(Y25/X25)*100,0)</f>
        <v>2717.7287792648945</v>
      </c>
      <c r="AA25" s="38">
        <f>SUM(AA15:AA24)</f>
        <v>35599985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257072653</v>
      </c>
      <c r="D26" s="29">
        <f>+D13+D25</f>
        <v>0</v>
      </c>
      <c r="E26" s="30">
        <f t="shared" si="2"/>
        <v>90131697</v>
      </c>
      <c r="F26" s="31">
        <f t="shared" si="2"/>
        <v>90131697</v>
      </c>
      <c r="G26" s="31">
        <f t="shared" si="2"/>
        <v>267057637</v>
      </c>
      <c r="H26" s="31">
        <f t="shared" si="2"/>
        <v>9286104</v>
      </c>
      <c r="I26" s="31">
        <f t="shared" si="2"/>
        <v>-15134456</v>
      </c>
      <c r="J26" s="31">
        <f t="shared" si="2"/>
        <v>261209285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261209285</v>
      </c>
      <c r="X26" s="31">
        <f t="shared" si="2"/>
        <v>22532928</v>
      </c>
      <c r="Y26" s="31">
        <f t="shared" si="2"/>
        <v>238676357</v>
      </c>
      <c r="Z26" s="32">
        <f>+IF(X26&lt;&gt;0,+(Y26/X26)*100,0)</f>
        <v>1059.2336557414997</v>
      </c>
      <c r="AA26" s="33">
        <f>+AA13+AA25</f>
        <v>90131697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-40809</v>
      </c>
      <c r="D31" s="18"/>
      <c r="E31" s="19"/>
      <c r="F31" s="20"/>
      <c r="G31" s="20">
        <v>-42198</v>
      </c>
      <c r="H31" s="20">
        <v>-1165</v>
      </c>
      <c r="I31" s="20">
        <v>-672</v>
      </c>
      <c r="J31" s="20">
        <v>-44035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-44035</v>
      </c>
      <c r="X31" s="20"/>
      <c r="Y31" s="20">
        <v>-44035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-4243055</v>
      </c>
      <c r="D32" s="18"/>
      <c r="E32" s="19">
        <v>61235878</v>
      </c>
      <c r="F32" s="20">
        <v>61235878</v>
      </c>
      <c r="G32" s="20">
        <v>-3776702</v>
      </c>
      <c r="H32" s="20">
        <v>-427182</v>
      </c>
      <c r="I32" s="20">
        <v>-1396216</v>
      </c>
      <c r="J32" s="20">
        <v>-5600100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-5600100</v>
      </c>
      <c r="X32" s="20">
        <v>15308964</v>
      </c>
      <c r="Y32" s="20">
        <v>-20909064</v>
      </c>
      <c r="Z32" s="21">
        <v>-136.58052889797113</v>
      </c>
      <c r="AA32" s="22">
        <v>61235878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23539282</v>
      </c>
      <c r="D35" s="18"/>
      <c r="E35" s="19"/>
      <c r="F35" s="20"/>
      <c r="G35" s="20">
        <v>23485691</v>
      </c>
      <c r="H35" s="20">
        <v>3438693</v>
      </c>
      <c r="I35" s="20">
        <v>-1478782</v>
      </c>
      <c r="J35" s="20">
        <v>25445602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25445602</v>
      </c>
      <c r="X35" s="20"/>
      <c r="Y35" s="20">
        <v>25445602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19255418</v>
      </c>
      <c r="D37" s="29">
        <f t="shared" ref="D37:Y37" si="3">SUM(D29:D36)</f>
        <v>0</v>
      </c>
      <c r="E37" s="30">
        <f t="shared" si="3"/>
        <v>61235878</v>
      </c>
      <c r="F37" s="31">
        <f t="shared" si="3"/>
        <v>61235878</v>
      </c>
      <c r="G37" s="31">
        <f t="shared" si="3"/>
        <v>19666791</v>
      </c>
      <c r="H37" s="31">
        <f t="shared" si="3"/>
        <v>3010346</v>
      </c>
      <c r="I37" s="31">
        <f t="shared" si="3"/>
        <v>-2875670</v>
      </c>
      <c r="J37" s="31">
        <f t="shared" si="3"/>
        <v>19801467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19801467</v>
      </c>
      <c r="X37" s="31">
        <f t="shared" si="3"/>
        <v>15308964</v>
      </c>
      <c r="Y37" s="31">
        <f t="shared" si="3"/>
        <v>4492503</v>
      </c>
      <c r="Z37" s="32">
        <f>+IF(X37&lt;&gt;0,+(Y37/X37)*100,0)</f>
        <v>29.345571653313705</v>
      </c>
      <c r="AA37" s="33">
        <f>SUM(AA29:AA36)</f>
        <v>61235878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4146</v>
      </c>
      <c r="D39" s="18"/>
      <c r="E39" s="19"/>
      <c r="F39" s="20"/>
      <c r="G39" s="20">
        <v>4146</v>
      </c>
      <c r="H39" s="20"/>
      <c r="I39" s="20"/>
      <c r="J39" s="20">
        <v>4146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4146</v>
      </c>
      <c r="X39" s="20"/>
      <c r="Y39" s="20">
        <v>4146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4146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4146</v>
      </c>
      <c r="H43" s="36">
        <f t="shared" si="4"/>
        <v>0</v>
      </c>
      <c r="I43" s="36">
        <f t="shared" si="4"/>
        <v>0</v>
      </c>
      <c r="J43" s="36">
        <f t="shared" si="4"/>
        <v>4146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4146</v>
      </c>
      <c r="X43" s="36">
        <f t="shared" si="4"/>
        <v>0</v>
      </c>
      <c r="Y43" s="36">
        <f t="shared" si="4"/>
        <v>4146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19259564</v>
      </c>
      <c r="D44" s="29">
        <f>+D37+D43</f>
        <v>0</v>
      </c>
      <c r="E44" s="30">
        <f t="shared" si="5"/>
        <v>61235878</v>
      </c>
      <c r="F44" s="31">
        <f t="shared" si="5"/>
        <v>61235878</v>
      </c>
      <c r="G44" s="31">
        <f t="shared" si="5"/>
        <v>19670937</v>
      </c>
      <c r="H44" s="31">
        <f t="shared" si="5"/>
        <v>3010346</v>
      </c>
      <c r="I44" s="31">
        <f t="shared" si="5"/>
        <v>-2875670</v>
      </c>
      <c r="J44" s="31">
        <f t="shared" si="5"/>
        <v>19805613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19805613</v>
      </c>
      <c r="X44" s="31">
        <f t="shared" si="5"/>
        <v>15308964</v>
      </c>
      <c r="Y44" s="31">
        <f t="shared" si="5"/>
        <v>4496649</v>
      </c>
      <c r="Z44" s="32">
        <f>+IF(X44&lt;&gt;0,+(Y44/X44)*100,0)</f>
        <v>29.372653825562594</v>
      </c>
      <c r="AA44" s="33">
        <f>+AA37+AA43</f>
        <v>61235878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237813089</v>
      </c>
      <c r="D45" s="42">
        <f t="shared" si="6"/>
        <v>0</v>
      </c>
      <c r="E45" s="43">
        <f t="shared" si="6"/>
        <v>28895819</v>
      </c>
      <c r="F45" s="44">
        <f t="shared" si="6"/>
        <v>28895819</v>
      </c>
      <c r="G45" s="44">
        <f t="shared" si="6"/>
        <v>247386700</v>
      </c>
      <c r="H45" s="44">
        <f t="shared" si="6"/>
        <v>6275758</v>
      </c>
      <c r="I45" s="44">
        <f t="shared" si="6"/>
        <v>-12258786</v>
      </c>
      <c r="J45" s="44">
        <f t="shared" si="6"/>
        <v>241403672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241403672</v>
      </c>
      <c r="X45" s="44">
        <f t="shared" si="6"/>
        <v>7223964</v>
      </c>
      <c r="Y45" s="44">
        <f t="shared" si="6"/>
        <v>234179708</v>
      </c>
      <c r="Z45" s="45">
        <f>+IF(X45&lt;&gt;0,+(Y45/X45)*100,0)</f>
        <v>3241.7064647608991</v>
      </c>
      <c r="AA45" s="46">
        <f>+AA26-AA44</f>
        <v>28895819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662678</v>
      </c>
      <c r="D47" s="18"/>
      <c r="E47" s="19">
        <v>28895820</v>
      </c>
      <c r="F47" s="20">
        <v>28895820</v>
      </c>
      <c r="G47" s="20">
        <v>662678</v>
      </c>
      <c r="H47" s="20"/>
      <c r="I47" s="20"/>
      <c r="J47" s="20">
        <v>662678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662678</v>
      </c>
      <c r="X47" s="20">
        <v>7223964</v>
      </c>
      <c r="Y47" s="20">
        <v>-6561286</v>
      </c>
      <c r="Z47" s="47">
        <v>-90.826670786288517</v>
      </c>
      <c r="AA47" s="22">
        <v>28895820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662678</v>
      </c>
      <c r="D50" s="50">
        <f t="shared" ref="D50:Y50" si="7">SUM(D47:D49)</f>
        <v>0</v>
      </c>
      <c r="E50" s="51">
        <f t="shared" si="7"/>
        <v>28895820</v>
      </c>
      <c r="F50" s="52">
        <f t="shared" si="7"/>
        <v>28895820</v>
      </c>
      <c r="G50" s="52">
        <f t="shared" si="7"/>
        <v>662678</v>
      </c>
      <c r="H50" s="52">
        <f t="shared" si="7"/>
        <v>0</v>
      </c>
      <c r="I50" s="52">
        <f t="shared" si="7"/>
        <v>0</v>
      </c>
      <c r="J50" s="52">
        <f t="shared" si="7"/>
        <v>662678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662678</v>
      </c>
      <c r="X50" s="52">
        <f t="shared" si="7"/>
        <v>7223964</v>
      </c>
      <c r="Y50" s="52">
        <f t="shared" si="7"/>
        <v>-6561286</v>
      </c>
      <c r="Z50" s="53">
        <f>+IF(X50&lt;&gt;0,+(Y50/X50)*100,0)</f>
        <v>-90.826670786288517</v>
      </c>
      <c r="AA50" s="54">
        <f>SUM(AA47:AA49)</f>
        <v>28895820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-28000</v>
      </c>
      <c r="D6" s="18"/>
      <c r="E6" s="19">
        <v>-28000</v>
      </c>
      <c r="F6" s="20">
        <v>-28000</v>
      </c>
      <c r="G6" s="20">
        <v>-28000</v>
      </c>
      <c r="H6" s="20"/>
      <c r="I6" s="20"/>
      <c r="J6" s="20">
        <v>-28000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-28000</v>
      </c>
      <c r="X6" s="20">
        <v>-28000</v>
      </c>
      <c r="Y6" s="20"/>
      <c r="Z6" s="21"/>
      <c r="AA6" s="22">
        <v>-28000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-28000</v>
      </c>
      <c r="D13" s="29">
        <f>SUM(D6:D12)</f>
        <v>0</v>
      </c>
      <c r="E13" s="30">
        <f t="shared" si="0"/>
        <v>-28000</v>
      </c>
      <c r="F13" s="31">
        <f t="shared" si="0"/>
        <v>-28000</v>
      </c>
      <c r="G13" s="31">
        <f t="shared" si="0"/>
        <v>-28000</v>
      </c>
      <c r="H13" s="31">
        <f t="shared" si="0"/>
        <v>0</v>
      </c>
      <c r="I13" s="31">
        <f t="shared" si="0"/>
        <v>0</v>
      </c>
      <c r="J13" s="31">
        <f t="shared" si="0"/>
        <v>-28000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-28000</v>
      </c>
      <c r="X13" s="31">
        <f t="shared" si="0"/>
        <v>-28000</v>
      </c>
      <c r="Y13" s="31">
        <f t="shared" si="0"/>
        <v>0</v>
      </c>
      <c r="Z13" s="32">
        <f>+IF(X13&lt;&gt;0,+(Y13/X13)*100,0)</f>
        <v>0</v>
      </c>
      <c r="AA13" s="33">
        <f>SUM(AA6:AA12)</f>
        <v>-28000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-28000</v>
      </c>
      <c r="D26" s="29">
        <f>+D13+D25</f>
        <v>0</v>
      </c>
      <c r="E26" s="30">
        <f t="shared" si="2"/>
        <v>-28000</v>
      </c>
      <c r="F26" s="31">
        <f t="shared" si="2"/>
        <v>-28000</v>
      </c>
      <c r="G26" s="31">
        <f t="shared" si="2"/>
        <v>-28000</v>
      </c>
      <c r="H26" s="31">
        <f t="shared" si="2"/>
        <v>0</v>
      </c>
      <c r="I26" s="31">
        <f t="shared" si="2"/>
        <v>0</v>
      </c>
      <c r="J26" s="31">
        <f t="shared" si="2"/>
        <v>-28000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-28000</v>
      </c>
      <c r="X26" s="31">
        <f t="shared" si="2"/>
        <v>-28000</v>
      </c>
      <c r="Y26" s="31">
        <f t="shared" si="2"/>
        <v>0</v>
      </c>
      <c r="Z26" s="32">
        <f>+IF(X26&lt;&gt;0,+(Y26/X26)*100,0)</f>
        <v>0</v>
      </c>
      <c r="AA26" s="33">
        <f>+AA13+AA25</f>
        <v>-28000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-28000</v>
      </c>
      <c r="D45" s="42">
        <f t="shared" si="6"/>
        <v>0</v>
      </c>
      <c r="E45" s="43">
        <f t="shared" si="6"/>
        <v>-28000</v>
      </c>
      <c r="F45" s="44">
        <f t="shared" si="6"/>
        <v>-28000</v>
      </c>
      <c r="G45" s="44">
        <f t="shared" si="6"/>
        <v>-28000</v>
      </c>
      <c r="H45" s="44">
        <f t="shared" si="6"/>
        <v>0</v>
      </c>
      <c r="I45" s="44">
        <f t="shared" si="6"/>
        <v>0</v>
      </c>
      <c r="J45" s="44">
        <f t="shared" si="6"/>
        <v>-28000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-28000</v>
      </c>
      <c r="X45" s="44">
        <f t="shared" si="6"/>
        <v>-28000</v>
      </c>
      <c r="Y45" s="44">
        <f t="shared" si="6"/>
        <v>0</v>
      </c>
      <c r="Z45" s="45">
        <f>+IF(X45&lt;&gt;0,+(Y45/X45)*100,0)</f>
        <v>0</v>
      </c>
      <c r="AA45" s="46">
        <f>+AA26-AA44</f>
        <v>-28000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160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15917069</v>
      </c>
      <c r="D7" s="18"/>
      <c r="E7" s="19">
        <v>39283294</v>
      </c>
      <c r="F7" s="20">
        <v>39283294</v>
      </c>
      <c r="G7" s="20">
        <v>25963586</v>
      </c>
      <c r="H7" s="20">
        <v>-8804477</v>
      </c>
      <c r="I7" s="20">
        <v>-2902075</v>
      </c>
      <c r="J7" s="20">
        <v>14257034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14257034</v>
      </c>
      <c r="X7" s="20">
        <v>9820833</v>
      </c>
      <c r="Y7" s="20">
        <v>4436201</v>
      </c>
      <c r="Z7" s="21">
        <v>45.171331189523336</v>
      </c>
      <c r="AA7" s="22">
        <v>39283294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15917069</v>
      </c>
      <c r="D13" s="29">
        <f>SUM(D6:D12)</f>
        <v>0</v>
      </c>
      <c r="E13" s="30">
        <f t="shared" si="0"/>
        <v>39283294</v>
      </c>
      <c r="F13" s="31">
        <f t="shared" si="0"/>
        <v>39283294</v>
      </c>
      <c r="G13" s="31">
        <f t="shared" si="0"/>
        <v>25963586</v>
      </c>
      <c r="H13" s="31">
        <f t="shared" si="0"/>
        <v>-8804477</v>
      </c>
      <c r="I13" s="31">
        <f t="shared" si="0"/>
        <v>-2902075</v>
      </c>
      <c r="J13" s="31">
        <f t="shared" si="0"/>
        <v>14257034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14257034</v>
      </c>
      <c r="X13" s="31">
        <f t="shared" si="0"/>
        <v>9820833</v>
      </c>
      <c r="Y13" s="31">
        <f t="shared" si="0"/>
        <v>4436201</v>
      </c>
      <c r="Z13" s="32">
        <f>+IF(X13&lt;&gt;0,+(Y13/X13)*100,0)</f>
        <v>45.171331189523336</v>
      </c>
      <c r="AA13" s="33">
        <f>SUM(AA6:AA12)</f>
        <v>39283294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57926981</v>
      </c>
      <c r="D17" s="18"/>
      <c r="E17" s="19">
        <v>264363689</v>
      </c>
      <c r="F17" s="20">
        <v>264363689</v>
      </c>
      <c r="G17" s="24">
        <v>60859382</v>
      </c>
      <c r="H17" s="24">
        <v>-2932401</v>
      </c>
      <c r="I17" s="24"/>
      <c r="J17" s="20">
        <v>57926981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57926981</v>
      </c>
      <c r="X17" s="20">
        <v>66090927</v>
      </c>
      <c r="Y17" s="24">
        <v>-8163946</v>
      </c>
      <c r="Z17" s="25">
        <v>-12.352597202941336</v>
      </c>
      <c r="AA17" s="26">
        <v>264363689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57926981</v>
      </c>
      <c r="D25" s="29">
        <f t="shared" ref="D25:Y25" si="1">SUM(D15:D24)</f>
        <v>0</v>
      </c>
      <c r="E25" s="35">
        <f t="shared" si="1"/>
        <v>264363689</v>
      </c>
      <c r="F25" s="36">
        <f t="shared" si="1"/>
        <v>264363689</v>
      </c>
      <c r="G25" s="36">
        <f t="shared" si="1"/>
        <v>60859382</v>
      </c>
      <c r="H25" s="36">
        <f t="shared" si="1"/>
        <v>-2932401</v>
      </c>
      <c r="I25" s="36">
        <f t="shared" si="1"/>
        <v>0</v>
      </c>
      <c r="J25" s="36">
        <f t="shared" si="1"/>
        <v>57926981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57926981</v>
      </c>
      <c r="X25" s="36">
        <f t="shared" si="1"/>
        <v>66090927</v>
      </c>
      <c r="Y25" s="36">
        <f t="shared" si="1"/>
        <v>-8163946</v>
      </c>
      <c r="Z25" s="37">
        <f>+IF(X25&lt;&gt;0,+(Y25/X25)*100,0)</f>
        <v>-12.352597202941336</v>
      </c>
      <c r="AA25" s="38">
        <f>SUM(AA15:AA24)</f>
        <v>264363689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73844050</v>
      </c>
      <c r="D26" s="29">
        <f>+D13+D25</f>
        <v>0</v>
      </c>
      <c r="E26" s="30">
        <f t="shared" si="2"/>
        <v>303646983</v>
      </c>
      <c r="F26" s="31">
        <f t="shared" si="2"/>
        <v>303646983</v>
      </c>
      <c r="G26" s="31">
        <f t="shared" si="2"/>
        <v>86822968</v>
      </c>
      <c r="H26" s="31">
        <f t="shared" si="2"/>
        <v>-11736878</v>
      </c>
      <c r="I26" s="31">
        <f t="shared" si="2"/>
        <v>-2902075</v>
      </c>
      <c r="J26" s="31">
        <f t="shared" si="2"/>
        <v>72184015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72184015</v>
      </c>
      <c r="X26" s="31">
        <f t="shared" si="2"/>
        <v>75911760</v>
      </c>
      <c r="Y26" s="31">
        <f t="shared" si="2"/>
        <v>-3727745</v>
      </c>
      <c r="Z26" s="32">
        <f>+IF(X26&lt;&gt;0,+(Y26/X26)*100,0)</f>
        <v>-4.9106291304535681</v>
      </c>
      <c r="AA26" s="33">
        <f>+AA13+AA25</f>
        <v>303646983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3785426</v>
      </c>
      <c r="D35" s="18"/>
      <c r="E35" s="19"/>
      <c r="F35" s="20"/>
      <c r="G35" s="20">
        <v>3846218</v>
      </c>
      <c r="H35" s="20">
        <v>61546</v>
      </c>
      <c r="I35" s="20">
        <v>68063</v>
      </c>
      <c r="J35" s="20">
        <v>3975827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3975827</v>
      </c>
      <c r="X35" s="20"/>
      <c r="Y35" s="20">
        <v>3975827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3785426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3846218</v>
      </c>
      <c r="H37" s="31">
        <f t="shared" si="3"/>
        <v>61546</v>
      </c>
      <c r="I37" s="31">
        <f t="shared" si="3"/>
        <v>68063</v>
      </c>
      <c r="J37" s="31">
        <f t="shared" si="3"/>
        <v>3975827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3975827</v>
      </c>
      <c r="X37" s="31">
        <f t="shared" si="3"/>
        <v>0</v>
      </c>
      <c r="Y37" s="31">
        <f t="shared" si="3"/>
        <v>3975827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3785426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3846218</v>
      </c>
      <c r="H44" s="31">
        <f t="shared" si="5"/>
        <v>61546</v>
      </c>
      <c r="I44" s="31">
        <f t="shared" si="5"/>
        <v>68063</v>
      </c>
      <c r="J44" s="31">
        <f t="shared" si="5"/>
        <v>3975827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3975827</v>
      </c>
      <c r="X44" s="31">
        <f t="shared" si="5"/>
        <v>0</v>
      </c>
      <c r="Y44" s="31">
        <f t="shared" si="5"/>
        <v>3975827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70058624</v>
      </c>
      <c r="D45" s="42">
        <f t="shared" si="6"/>
        <v>0</v>
      </c>
      <c r="E45" s="43">
        <f t="shared" si="6"/>
        <v>303646983</v>
      </c>
      <c r="F45" s="44">
        <f t="shared" si="6"/>
        <v>303646983</v>
      </c>
      <c r="G45" s="44">
        <f t="shared" si="6"/>
        <v>82976750</v>
      </c>
      <c r="H45" s="44">
        <f t="shared" si="6"/>
        <v>-11798424</v>
      </c>
      <c r="I45" s="44">
        <f t="shared" si="6"/>
        <v>-2970138</v>
      </c>
      <c r="J45" s="44">
        <f t="shared" si="6"/>
        <v>68208188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68208188</v>
      </c>
      <c r="X45" s="44">
        <f t="shared" si="6"/>
        <v>75911760</v>
      </c>
      <c r="Y45" s="44">
        <f t="shared" si="6"/>
        <v>-7703572</v>
      </c>
      <c r="Z45" s="45">
        <f>+IF(X45&lt;&gt;0,+(Y45/X45)*100,0)</f>
        <v>-10.148061380739954</v>
      </c>
      <c r="AA45" s="46">
        <f>+AA26-AA44</f>
        <v>303646983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-195231402</v>
      </c>
      <c r="D47" s="18"/>
      <c r="E47" s="19">
        <v>-23620719</v>
      </c>
      <c r="F47" s="20">
        <v>-23620719</v>
      </c>
      <c r="G47" s="20">
        <v>-195154950</v>
      </c>
      <c r="H47" s="20">
        <v>-117432601</v>
      </c>
      <c r="I47" s="20">
        <v>77266</v>
      </c>
      <c r="J47" s="20">
        <v>-312510285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-312510285</v>
      </c>
      <c r="X47" s="20">
        <v>-5905182</v>
      </c>
      <c r="Y47" s="20">
        <v>-306605103</v>
      </c>
      <c r="Z47" s="47">
        <v>5192.136381232619</v>
      </c>
      <c r="AA47" s="22">
        <v>-23620719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-195231402</v>
      </c>
      <c r="D50" s="50">
        <f t="shared" ref="D50:Y50" si="7">SUM(D47:D49)</f>
        <v>0</v>
      </c>
      <c r="E50" s="51">
        <f t="shared" si="7"/>
        <v>-23620719</v>
      </c>
      <c r="F50" s="52">
        <f t="shared" si="7"/>
        <v>-23620719</v>
      </c>
      <c r="G50" s="52">
        <f t="shared" si="7"/>
        <v>-195154950</v>
      </c>
      <c r="H50" s="52">
        <f t="shared" si="7"/>
        <v>-117432601</v>
      </c>
      <c r="I50" s="52">
        <f t="shared" si="7"/>
        <v>77266</v>
      </c>
      <c r="J50" s="52">
        <f t="shared" si="7"/>
        <v>-312510285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-312510285</v>
      </c>
      <c r="X50" s="52">
        <f t="shared" si="7"/>
        <v>-5905182</v>
      </c>
      <c r="Y50" s="52">
        <f t="shared" si="7"/>
        <v>-306605103</v>
      </c>
      <c r="Z50" s="53">
        <f>+IF(X50&lt;&gt;0,+(Y50/X50)*100,0)</f>
        <v>5192.136381232619</v>
      </c>
      <c r="AA50" s="54">
        <f>SUM(AA47:AA49)</f>
        <v>-23620719</v>
      </c>
    </row>
    <row r="51" spans="1:27" ht="13.5" x14ac:dyDescent="0.25">
      <c r="A51" s="55" t="s">
        <v>157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158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159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C79CB85-0344-4B1D-8547-68F67034EA4C}"/>
</file>

<file path=customXml/itemProps2.xml><?xml version="1.0" encoding="utf-8"?>
<ds:datastoreItem xmlns:ds="http://schemas.openxmlformats.org/officeDocument/2006/customXml" ds:itemID="{90A5D3F6-BEE4-4323-8C65-E0795FF00F69}"/>
</file>

<file path=customXml/itemProps3.xml><?xml version="1.0" encoding="utf-8"?>
<ds:datastoreItem xmlns:ds="http://schemas.openxmlformats.org/officeDocument/2006/customXml" ds:itemID="{9EC37643-C0B9-49AD-8AD5-9372462FE5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82</vt:i4>
      </vt:variant>
      <vt:variant>
        <vt:lpstr>Named Ranges</vt:lpstr>
      </vt:variant>
      <vt:variant>
        <vt:i4>82</vt:i4>
      </vt:variant>
    </vt:vector>
  </HeadingPairs>
  <TitlesOfParts>
    <vt:vector size="164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'DC33'!Print_Area</vt:lpstr>
      <vt:lpstr>'DC34'!Print_Area</vt:lpstr>
      <vt:lpstr>'DC35'!Print_Area</vt:lpstr>
      <vt:lpstr>'DC36'!Print_Area</vt:lpstr>
      <vt:lpstr>'DC43'!Print_Area</vt:lpstr>
      <vt:lpstr>'DC47'!Print_Area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2024-11-08T15:24:06Z</dcterms:created>
  <dcterms:modified xsi:type="dcterms:W3CDTF">2024-11-08T15:39:50Z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